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7960" windowHeight="11070" activeTab="1"/>
  </bookViews>
  <sheets>
    <sheet name="приложение №2" sheetId="1" r:id="rId1"/>
    <sheet name="сравнение окончат" sheetId="2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окончат'!$B$8:$AK$129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окончат'!$9:$12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_xlnm.Print_Area" localSheetId="1">'сравнение окончат'!$B$2:$AJ$129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O100" i="2" l="1"/>
  <c r="O60" i="2"/>
  <c r="O55" i="2" l="1"/>
  <c r="O54" i="2"/>
  <c r="O58" i="2" l="1"/>
  <c r="O98" i="2" l="1"/>
  <c r="Z55" i="2" l="1"/>
  <c r="Z56" i="2"/>
  <c r="Z58" i="2"/>
  <c r="Z59" i="2"/>
  <c r="R34" i="2" l="1"/>
  <c r="R64" i="2" l="1"/>
  <c r="O40" i="2" l="1"/>
  <c r="O42" i="2"/>
  <c r="R42" i="2"/>
  <c r="P103" i="2" l="1"/>
  <c r="P51" i="2"/>
  <c r="O73" i="2" l="1"/>
  <c r="R60" i="2" l="1"/>
  <c r="U115" i="2" l="1"/>
  <c r="O39" i="2" l="1"/>
  <c r="O34" i="2"/>
  <c r="O50" i="2" l="1"/>
  <c r="AJ126" i="2" l="1"/>
  <c r="AI126" i="2"/>
  <c r="AH126" i="2"/>
  <c r="AG126" i="2"/>
  <c r="AF126" i="2"/>
  <c r="AE126" i="2"/>
  <c r="AD126" i="2"/>
  <c r="AC126" i="2"/>
  <c r="AB126" i="2"/>
  <c r="AA126" i="2"/>
  <c r="Z126" i="2"/>
  <c r="AJ125" i="2"/>
  <c r="AI125" i="2"/>
  <c r="AH125" i="2"/>
  <c r="AG125" i="2"/>
  <c r="AF125" i="2"/>
  <c r="AE125" i="2"/>
  <c r="AD125" i="2"/>
  <c r="AC125" i="2"/>
  <c r="AB125" i="2"/>
  <c r="AA125" i="2"/>
  <c r="Z125" i="2"/>
  <c r="AJ124" i="2"/>
  <c r="AI124" i="2"/>
  <c r="AH124" i="2"/>
  <c r="AG124" i="2"/>
  <c r="AF124" i="2"/>
  <c r="AE124" i="2"/>
  <c r="AD124" i="2"/>
  <c r="AC124" i="2"/>
  <c r="AB124" i="2"/>
  <c r="AA124" i="2"/>
  <c r="Z124" i="2"/>
  <c r="AJ123" i="2"/>
  <c r="AI123" i="2"/>
  <c r="AH123" i="2"/>
  <c r="AG123" i="2"/>
  <c r="AF123" i="2"/>
  <c r="AE123" i="2"/>
  <c r="AD123" i="2"/>
  <c r="AC123" i="2"/>
  <c r="AB123" i="2"/>
  <c r="AA123" i="2"/>
  <c r="Z123" i="2"/>
  <c r="AJ122" i="2"/>
  <c r="AI122" i="2"/>
  <c r="AH122" i="2"/>
  <c r="AG122" i="2"/>
  <c r="AF122" i="2"/>
  <c r="AE122" i="2"/>
  <c r="AD122" i="2"/>
  <c r="AC122" i="2"/>
  <c r="AB122" i="2"/>
  <c r="AA122" i="2"/>
  <c r="Z122" i="2"/>
  <c r="AJ121" i="2"/>
  <c r="AI121" i="2"/>
  <c r="AH121" i="2"/>
  <c r="AG121" i="2"/>
  <c r="AF121" i="2"/>
  <c r="AE121" i="2"/>
  <c r="AD121" i="2"/>
  <c r="AC121" i="2"/>
  <c r="AB121" i="2"/>
  <c r="AA121" i="2"/>
  <c r="Z121" i="2"/>
  <c r="AJ120" i="2"/>
  <c r="AI120" i="2"/>
  <c r="AH120" i="2"/>
  <c r="AG120" i="2"/>
  <c r="AF120" i="2"/>
  <c r="AE120" i="2"/>
  <c r="AD120" i="2"/>
  <c r="AC120" i="2"/>
  <c r="AB120" i="2"/>
  <c r="AA120" i="2"/>
  <c r="Z120" i="2"/>
  <c r="AJ119" i="2"/>
  <c r="AI119" i="2"/>
  <c r="AH119" i="2"/>
  <c r="AG119" i="2"/>
  <c r="AF119" i="2"/>
  <c r="AE119" i="2"/>
  <c r="AD119" i="2"/>
  <c r="AC119" i="2"/>
  <c r="AB119" i="2"/>
  <c r="AA119" i="2"/>
  <c r="Z119" i="2"/>
  <c r="AJ118" i="2"/>
  <c r="AI118" i="2"/>
  <c r="AH118" i="2"/>
  <c r="AG118" i="2"/>
  <c r="AF118" i="2"/>
  <c r="AE118" i="2"/>
  <c r="AD118" i="2"/>
  <c r="AC118" i="2"/>
  <c r="AB118" i="2"/>
  <c r="AA118" i="2"/>
  <c r="Z118" i="2"/>
  <c r="AJ117" i="2"/>
  <c r="AI117" i="2"/>
  <c r="AH117" i="2"/>
  <c r="AG117" i="2"/>
  <c r="AF117" i="2"/>
  <c r="AE117" i="2"/>
  <c r="AD117" i="2"/>
  <c r="AC117" i="2"/>
  <c r="AB117" i="2"/>
  <c r="AA117" i="2"/>
  <c r="Z117" i="2"/>
  <c r="AJ116" i="2"/>
  <c r="AI116" i="2"/>
  <c r="AH116" i="2"/>
  <c r="AG116" i="2"/>
  <c r="AF116" i="2"/>
  <c r="AE116" i="2"/>
  <c r="AD116" i="2"/>
  <c r="AC116" i="2"/>
  <c r="AB116" i="2"/>
  <c r="AA116" i="2"/>
  <c r="Z116" i="2"/>
  <c r="AJ115" i="2"/>
  <c r="AI115" i="2"/>
  <c r="AH115" i="2"/>
  <c r="AG115" i="2"/>
  <c r="AF115" i="2"/>
  <c r="AE115" i="2"/>
  <c r="AD115" i="2"/>
  <c r="AC115" i="2"/>
  <c r="AB115" i="2"/>
  <c r="AA115" i="2"/>
  <c r="Z115" i="2"/>
  <c r="AJ114" i="2"/>
  <c r="AI114" i="2"/>
  <c r="AH114" i="2"/>
  <c r="AG114" i="2"/>
  <c r="AF114" i="2"/>
  <c r="AE114" i="2"/>
  <c r="AD114" i="2"/>
  <c r="AC114" i="2"/>
  <c r="AB114" i="2"/>
  <c r="AA114" i="2"/>
  <c r="Z114" i="2"/>
  <c r="AJ113" i="2"/>
  <c r="AI113" i="2"/>
  <c r="AH113" i="2"/>
  <c r="AG113" i="2"/>
  <c r="AF113" i="2"/>
  <c r="AE113" i="2"/>
  <c r="AD113" i="2"/>
  <c r="AC113" i="2"/>
  <c r="AB113" i="2"/>
  <c r="AA113" i="2"/>
  <c r="Z113" i="2"/>
  <c r="AJ112" i="2"/>
  <c r="AI112" i="2"/>
  <c r="AH112" i="2"/>
  <c r="AG112" i="2"/>
  <c r="AF112" i="2"/>
  <c r="AE112" i="2"/>
  <c r="AD112" i="2"/>
  <c r="AC112" i="2"/>
  <c r="AB112" i="2"/>
  <c r="AA112" i="2"/>
  <c r="Z112" i="2"/>
  <c r="AJ111" i="2"/>
  <c r="AI111" i="2"/>
  <c r="AH111" i="2"/>
  <c r="AG111" i="2"/>
  <c r="AF111" i="2"/>
  <c r="AE111" i="2"/>
  <c r="AD111" i="2"/>
  <c r="AC111" i="2"/>
  <c r="AB111" i="2"/>
  <c r="AA111" i="2"/>
  <c r="Z111" i="2"/>
  <c r="AJ110" i="2"/>
  <c r="AI110" i="2"/>
  <c r="AH110" i="2"/>
  <c r="AG110" i="2"/>
  <c r="AF110" i="2"/>
  <c r="AE110" i="2"/>
  <c r="AD110" i="2"/>
  <c r="AC110" i="2"/>
  <c r="AB110" i="2"/>
  <c r="AA110" i="2"/>
  <c r="Z110" i="2"/>
  <c r="AJ109" i="2"/>
  <c r="AI109" i="2"/>
  <c r="AH109" i="2"/>
  <c r="AG109" i="2"/>
  <c r="AF109" i="2"/>
  <c r="AE109" i="2"/>
  <c r="AD109" i="2"/>
  <c r="AC109" i="2"/>
  <c r="AB109" i="2"/>
  <c r="AA109" i="2"/>
  <c r="Z109" i="2"/>
  <c r="AJ108" i="2"/>
  <c r="AI108" i="2"/>
  <c r="AH108" i="2"/>
  <c r="AG108" i="2"/>
  <c r="AF108" i="2"/>
  <c r="AE108" i="2"/>
  <c r="AD108" i="2"/>
  <c r="AC108" i="2"/>
  <c r="AB108" i="2"/>
  <c r="AA108" i="2"/>
  <c r="Z108" i="2"/>
  <c r="AJ107" i="2"/>
  <c r="AI107" i="2"/>
  <c r="AH107" i="2"/>
  <c r="AG107" i="2"/>
  <c r="AF107" i="2"/>
  <c r="AE107" i="2"/>
  <c r="AD107" i="2"/>
  <c r="AC107" i="2"/>
  <c r="AB107" i="2"/>
  <c r="AA107" i="2"/>
  <c r="Z107" i="2"/>
  <c r="AJ106" i="2"/>
  <c r="AI106" i="2"/>
  <c r="AH106" i="2"/>
  <c r="AG106" i="2"/>
  <c r="AF106" i="2"/>
  <c r="AE106" i="2"/>
  <c r="AD106" i="2"/>
  <c r="AC106" i="2"/>
  <c r="AB106" i="2"/>
  <c r="AA106" i="2"/>
  <c r="Z106" i="2"/>
  <c r="AJ105" i="2"/>
  <c r="AI105" i="2"/>
  <c r="AH105" i="2"/>
  <c r="AG105" i="2"/>
  <c r="AF105" i="2"/>
  <c r="AE105" i="2"/>
  <c r="AD105" i="2"/>
  <c r="AC105" i="2"/>
  <c r="AB105" i="2"/>
  <c r="AA105" i="2"/>
  <c r="Z105" i="2"/>
  <c r="AJ104" i="2"/>
  <c r="AI104" i="2"/>
  <c r="AH104" i="2"/>
  <c r="AG104" i="2"/>
  <c r="AF104" i="2"/>
  <c r="AE104" i="2"/>
  <c r="AD104" i="2"/>
  <c r="AC104" i="2"/>
  <c r="AB104" i="2"/>
  <c r="AA104" i="2"/>
  <c r="Z104" i="2"/>
  <c r="AJ103" i="2"/>
  <c r="AI103" i="2"/>
  <c r="AH103" i="2"/>
  <c r="AG103" i="2"/>
  <c r="AF103" i="2"/>
  <c r="AE103" i="2"/>
  <c r="AD103" i="2"/>
  <c r="AC103" i="2"/>
  <c r="AB103" i="2"/>
  <c r="AA103" i="2"/>
  <c r="Z103" i="2"/>
  <c r="AJ102" i="2"/>
  <c r="AI102" i="2"/>
  <c r="AH102" i="2"/>
  <c r="AG102" i="2"/>
  <c r="AF102" i="2"/>
  <c r="AE102" i="2"/>
  <c r="AD102" i="2"/>
  <c r="AC102" i="2"/>
  <c r="AB102" i="2"/>
  <c r="AA102" i="2"/>
  <c r="Z102" i="2"/>
  <c r="AJ101" i="2"/>
  <c r="AI101" i="2"/>
  <c r="AH101" i="2"/>
  <c r="AG101" i="2"/>
  <c r="AF101" i="2"/>
  <c r="AE101" i="2"/>
  <c r="AD101" i="2"/>
  <c r="AC101" i="2"/>
  <c r="AB101" i="2"/>
  <c r="AA101" i="2"/>
  <c r="Z101" i="2"/>
  <c r="AJ100" i="2"/>
  <c r="AI100" i="2"/>
  <c r="AH100" i="2"/>
  <c r="AG100" i="2"/>
  <c r="AF100" i="2"/>
  <c r="AE100" i="2"/>
  <c r="AD100" i="2"/>
  <c r="AC100" i="2"/>
  <c r="AB100" i="2"/>
  <c r="AA100" i="2"/>
  <c r="Z100" i="2"/>
  <c r="AJ99" i="2"/>
  <c r="AI99" i="2"/>
  <c r="AH99" i="2"/>
  <c r="AG99" i="2"/>
  <c r="AF99" i="2"/>
  <c r="AE99" i="2"/>
  <c r="AD99" i="2"/>
  <c r="AC99" i="2"/>
  <c r="AB99" i="2"/>
  <c r="AA99" i="2"/>
  <c r="Z99" i="2"/>
  <c r="AJ98" i="2"/>
  <c r="AI98" i="2"/>
  <c r="AH98" i="2"/>
  <c r="AG98" i="2"/>
  <c r="AF98" i="2"/>
  <c r="AE98" i="2"/>
  <c r="AD98" i="2"/>
  <c r="AC98" i="2"/>
  <c r="AB98" i="2"/>
  <c r="AA98" i="2"/>
  <c r="Z98" i="2"/>
  <c r="AJ97" i="2"/>
  <c r="AI97" i="2"/>
  <c r="AH97" i="2"/>
  <c r="AG97" i="2"/>
  <c r="AF97" i="2"/>
  <c r="AE97" i="2"/>
  <c r="AD97" i="2"/>
  <c r="AC97" i="2"/>
  <c r="AB97" i="2"/>
  <c r="AA97" i="2"/>
  <c r="Z97" i="2"/>
  <c r="AJ96" i="2"/>
  <c r="AI96" i="2"/>
  <c r="AH96" i="2"/>
  <c r="AG96" i="2"/>
  <c r="AF96" i="2"/>
  <c r="AE96" i="2"/>
  <c r="AD96" i="2"/>
  <c r="AC96" i="2"/>
  <c r="AB96" i="2"/>
  <c r="AA96" i="2"/>
  <c r="Z96" i="2"/>
  <c r="AJ95" i="2"/>
  <c r="AI95" i="2"/>
  <c r="AH95" i="2"/>
  <c r="AG95" i="2"/>
  <c r="AF95" i="2"/>
  <c r="AE95" i="2"/>
  <c r="AD95" i="2"/>
  <c r="AC95" i="2"/>
  <c r="AB95" i="2"/>
  <c r="AA95" i="2"/>
  <c r="Z95" i="2"/>
  <c r="AJ94" i="2"/>
  <c r="AI94" i="2"/>
  <c r="AH94" i="2"/>
  <c r="AG94" i="2"/>
  <c r="AF94" i="2"/>
  <c r="AE94" i="2"/>
  <c r="AD94" i="2"/>
  <c r="AC94" i="2"/>
  <c r="AB94" i="2"/>
  <c r="AA94" i="2"/>
  <c r="Z94" i="2"/>
  <c r="AJ93" i="2"/>
  <c r="AI93" i="2"/>
  <c r="AH93" i="2"/>
  <c r="AG93" i="2"/>
  <c r="AF93" i="2"/>
  <c r="AE93" i="2"/>
  <c r="AD93" i="2"/>
  <c r="AC93" i="2"/>
  <c r="AB93" i="2"/>
  <c r="AA93" i="2"/>
  <c r="Z93" i="2"/>
  <c r="AJ92" i="2"/>
  <c r="AI92" i="2"/>
  <c r="AH92" i="2"/>
  <c r="AG92" i="2"/>
  <c r="AF92" i="2"/>
  <c r="AE92" i="2"/>
  <c r="AD92" i="2"/>
  <c r="AC92" i="2"/>
  <c r="AB92" i="2"/>
  <c r="AA92" i="2"/>
  <c r="Z92" i="2"/>
  <c r="AJ91" i="2"/>
  <c r="AI91" i="2"/>
  <c r="AH91" i="2"/>
  <c r="AG91" i="2"/>
  <c r="AF91" i="2"/>
  <c r="AE91" i="2"/>
  <c r="AD91" i="2"/>
  <c r="AC91" i="2"/>
  <c r="AB91" i="2"/>
  <c r="AA91" i="2"/>
  <c r="Z91" i="2"/>
  <c r="AJ90" i="2"/>
  <c r="AI90" i="2"/>
  <c r="AH90" i="2"/>
  <c r="AG90" i="2"/>
  <c r="AF90" i="2"/>
  <c r="AE90" i="2"/>
  <c r="AD90" i="2"/>
  <c r="AC90" i="2"/>
  <c r="AB90" i="2"/>
  <c r="AA90" i="2"/>
  <c r="Z90" i="2"/>
  <c r="AJ89" i="2"/>
  <c r="AI89" i="2"/>
  <c r="AH89" i="2"/>
  <c r="AG89" i="2"/>
  <c r="AF89" i="2"/>
  <c r="AE89" i="2"/>
  <c r="AD89" i="2"/>
  <c r="AC89" i="2"/>
  <c r="AB89" i="2"/>
  <c r="AA89" i="2"/>
  <c r="Z89" i="2"/>
  <c r="AJ88" i="2"/>
  <c r="AI88" i="2"/>
  <c r="AH88" i="2"/>
  <c r="AG88" i="2"/>
  <c r="AF88" i="2"/>
  <c r="AE88" i="2"/>
  <c r="AD88" i="2"/>
  <c r="AC88" i="2"/>
  <c r="AB88" i="2"/>
  <c r="AA88" i="2"/>
  <c r="Z88" i="2"/>
  <c r="AJ87" i="2"/>
  <c r="AI87" i="2"/>
  <c r="AH87" i="2"/>
  <c r="AG87" i="2"/>
  <c r="AF87" i="2"/>
  <c r="AE87" i="2"/>
  <c r="AD87" i="2"/>
  <c r="AC87" i="2"/>
  <c r="AB87" i="2"/>
  <c r="AA87" i="2"/>
  <c r="Z87" i="2"/>
  <c r="AJ86" i="2"/>
  <c r="AI86" i="2"/>
  <c r="AH86" i="2"/>
  <c r="AG86" i="2"/>
  <c r="AF86" i="2"/>
  <c r="AE86" i="2"/>
  <c r="AD86" i="2"/>
  <c r="AC86" i="2"/>
  <c r="AB86" i="2"/>
  <c r="AA86" i="2"/>
  <c r="Z86" i="2"/>
  <c r="AJ85" i="2"/>
  <c r="AI85" i="2"/>
  <c r="AH85" i="2"/>
  <c r="AG85" i="2"/>
  <c r="AF85" i="2"/>
  <c r="AE85" i="2"/>
  <c r="AD85" i="2"/>
  <c r="AC85" i="2"/>
  <c r="AB85" i="2"/>
  <c r="AA85" i="2"/>
  <c r="Z85" i="2"/>
  <c r="AJ84" i="2"/>
  <c r="AI84" i="2"/>
  <c r="AH84" i="2"/>
  <c r="AG84" i="2"/>
  <c r="AF84" i="2"/>
  <c r="AE84" i="2"/>
  <c r="AD84" i="2"/>
  <c r="AC84" i="2"/>
  <c r="AB84" i="2"/>
  <c r="AA84" i="2"/>
  <c r="Z84" i="2"/>
  <c r="AJ83" i="2"/>
  <c r="AI83" i="2"/>
  <c r="AH83" i="2"/>
  <c r="AG83" i="2"/>
  <c r="AF83" i="2"/>
  <c r="AE83" i="2"/>
  <c r="AD83" i="2"/>
  <c r="AC83" i="2"/>
  <c r="AB83" i="2"/>
  <c r="AA83" i="2"/>
  <c r="Z83" i="2"/>
  <c r="AJ82" i="2"/>
  <c r="AI82" i="2"/>
  <c r="AH82" i="2"/>
  <c r="AG82" i="2"/>
  <c r="AF82" i="2"/>
  <c r="AE82" i="2"/>
  <c r="AD82" i="2"/>
  <c r="AC82" i="2"/>
  <c r="AB82" i="2"/>
  <c r="AA82" i="2"/>
  <c r="Z82" i="2"/>
  <c r="Y81" i="2"/>
  <c r="X81" i="2"/>
  <c r="AI81" i="2" s="1"/>
  <c r="W81" i="2"/>
  <c r="V81" i="2"/>
  <c r="AG81" i="2" s="1"/>
  <c r="U81" i="2"/>
  <c r="T81" i="2"/>
  <c r="AE81" i="2" s="1"/>
  <c r="S81" i="2"/>
  <c r="R81" i="2"/>
  <c r="P81" i="2"/>
  <c r="O81" i="2"/>
  <c r="AJ80" i="2"/>
  <c r="AI80" i="2"/>
  <c r="AH80" i="2"/>
  <c r="AG80" i="2"/>
  <c r="AF80" i="2"/>
  <c r="AE80" i="2"/>
  <c r="AD80" i="2"/>
  <c r="AC80" i="2"/>
  <c r="AB80" i="2"/>
  <c r="AA80" i="2"/>
  <c r="Z80" i="2"/>
  <c r="AJ79" i="2"/>
  <c r="AI79" i="2"/>
  <c r="AH79" i="2"/>
  <c r="AG79" i="2"/>
  <c r="AF79" i="2"/>
  <c r="AE79" i="2"/>
  <c r="AD79" i="2"/>
  <c r="AC79" i="2"/>
  <c r="AB79" i="2"/>
  <c r="AA79" i="2"/>
  <c r="Z79" i="2"/>
  <c r="AJ78" i="2"/>
  <c r="AI78" i="2"/>
  <c r="AH78" i="2"/>
  <c r="AG78" i="2"/>
  <c r="AF78" i="2"/>
  <c r="AE78" i="2"/>
  <c r="AD78" i="2"/>
  <c r="AC78" i="2"/>
  <c r="AB78" i="2"/>
  <c r="AA78" i="2"/>
  <c r="Z78" i="2"/>
  <c r="AJ77" i="2"/>
  <c r="AI77" i="2"/>
  <c r="AH77" i="2"/>
  <c r="AG77" i="2"/>
  <c r="AF77" i="2"/>
  <c r="AE77" i="2"/>
  <c r="AD77" i="2"/>
  <c r="AC77" i="2"/>
  <c r="AB77" i="2"/>
  <c r="AA77" i="2"/>
  <c r="Z77" i="2"/>
  <c r="AJ76" i="2"/>
  <c r="AI76" i="2"/>
  <c r="AH76" i="2"/>
  <c r="AG76" i="2"/>
  <c r="AF76" i="2"/>
  <c r="AE76" i="2"/>
  <c r="AD76" i="2"/>
  <c r="AC76" i="2"/>
  <c r="AB76" i="2"/>
  <c r="AA76" i="2"/>
  <c r="Z76" i="2"/>
  <c r="AJ75" i="2"/>
  <c r="AI75" i="2"/>
  <c r="AH75" i="2"/>
  <c r="AG75" i="2"/>
  <c r="AF75" i="2"/>
  <c r="AE75" i="2"/>
  <c r="AD75" i="2"/>
  <c r="AC75" i="2"/>
  <c r="AB75" i="2"/>
  <c r="AA75" i="2"/>
  <c r="Z75" i="2"/>
  <c r="Y74" i="2"/>
  <c r="X74" i="2"/>
  <c r="W74" i="2"/>
  <c r="V74" i="2"/>
  <c r="U74" i="2"/>
  <c r="T74" i="2"/>
  <c r="S74" i="2"/>
  <c r="R74" i="2"/>
  <c r="P74" i="2"/>
  <c r="O74" i="2"/>
  <c r="AJ73" i="2"/>
  <c r="AI73" i="2"/>
  <c r="AH73" i="2"/>
  <c r="AG73" i="2"/>
  <c r="AF73" i="2"/>
  <c r="AE73" i="2"/>
  <c r="AD73" i="2"/>
  <c r="AC73" i="2"/>
  <c r="AB73" i="2"/>
  <c r="AA73" i="2"/>
  <c r="Z73" i="2"/>
  <c r="AJ72" i="2"/>
  <c r="AI72" i="2"/>
  <c r="AH72" i="2"/>
  <c r="AG72" i="2"/>
  <c r="AF72" i="2"/>
  <c r="AE72" i="2"/>
  <c r="AD72" i="2"/>
  <c r="AC72" i="2"/>
  <c r="AB72" i="2"/>
  <c r="AA72" i="2"/>
  <c r="Z72" i="2"/>
  <c r="AJ71" i="2"/>
  <c r="AI71" i="2"/>
  <c r="AH71" i="2"/>
  <c r="AG71" i="2"/>
  <c r="AF71" i="2"/>
  <c r="AE71" i="2"/>
  <c r="AD71" i="2"/>
  <c r="AC71" i="2"/>
  <c r="AB71" i="2"/>
  <c r="AA71" i="2"/>
  <c r="Z71" i="2"/>
  <c r="AJ70" i="2"/>
  <c r="AI70" i="2"/>
  <c r="AH70" i="2"/>
  <c r="AG70" i="2"/>
  <c r="AF70" i="2"/>
  <c r="AE70" i="2"/>
  <c r="AD70" i="2"/>
  <c r="AC70" i="2"/>
  <c r="AB70" i="2"/>
  <c r="AA70" i="2"/>
  <c r="Z70" i="2"/>
  <c r="AJ69" i="2"/>
  <c r="AI69" i="2"/>
  <c r="AH69" i="2"/>
  <c r="AG69" i="2"/>
  <c r="AF69" i="2"/>
  <c r="AE69" i="2"/>
  <c r="AD69" i="2"/>
  <c r="AC69" i="2"/>
  <c r="AB69" i="2"/>
  <c r="AA69" i="2"/>
  <c r="Z69" i="2"/>
  <c r="AJ68" i="2"/>
  <c r="AI68" i="2"/>
  <c r="AH68" i="2"/>
  <c r="AG68" i="2"/>
  <c r="AF68" i="2"/>
  <c r="AE68" i="2"/>
  <c r="AD68" i="2"/>
  <c r="AC68" i="2"/>
  <c r="AB68" i="2"/>
  <c r="AA68" i="2"/>
  <c r="Z68" i="2"/>
  <c r="AJ67" i="2"/>
  <c r="AI67" i="2"/>
  <c r="AH67" i="2"/>
  <c r="AG67" i="2"/>
  <c r="AF67" i="2"/>
  <c r="AE67" i="2"/>
  <c r="AD67" i="2"/>
  <c r="AC67" i="2"/>
  <c r="AB67" i="2"/>
  <c r="AA67" i="2"/>
  <c r="Z67" i="2"/>
  <c r="AJ66" i="2"/>
  <c r="AI66" i="2"/>
  <c r="AH66" i="2"/>
  <c r="AG66" i="2"/>
  <c r="AF66" i="2"/>
  <c r="AE66" i="2"/>
  <c r="AD66" i="2"/>
  <c r="AC66" i="2"/>
  <c r="AB66" i="2"/>
  <c r="AA66" i="2"/>
  <c r="Z66" i="2"/>
  <c r="AJ65" i="2"/>
  <c r="AI65" i="2"/>
  <c r="AH65" i="2"/>
  <c r="AG65" i="2"/>
  <c r="AF65" i="2"/>
  <c r="AE65" i="2"/>
  <c r="AD65" i="2"/>
  <c r="AC65" i="2"/>
  <c r="AB65" i="2"/>
  <c r="AA65" i="2"/>
  <c r="Z65" i="2"/>
  <c r="AJ64" i="2"/>
  <c r="AI64" i="2"/>
  <c r="AH64" i="2"/>
  <c r="AG64" i="2"/>
  <c r="AF64" i="2"/>
  <c r="AE64" i="2"/>
  <c r="AD64" i="2"/>
  <c r="AC64" i="2"/>
  <c r="AB64" i="2"/>
  <c r="AA64" i="2"/>
  <c r="Z64" i="2"/>
  <c r="AJ63" i="2"/>
  <c r="AI63" i="2"/>
  <c r="AH63" i="2"/>
  <c r="AG63" i="2"/>
  <c r="AF63" i="2"/>
  <c r="AE63" i="2"/>
  <c r="AD63" i="2"/>
  <c r="AC63" i="2"/>
  <c r="AB63" i="2"/>
  <c r="AA63" i="2"/>
  <c r="Z63" i="2"/>
  <c r="AJ62" i="2"/>
  <c r="AI62" i="2"/>
  <c r="AH62" i="2"/>
  <c r="AG62" i="2"/>
  <c r="AF62" i="2"/>
  <c r="AE62" i="2"/>
  <c r="AD62" i="2"/>
  <c r="AC62" i="2"/>
  <c r="AB62" i="2"/>
  <c r="AA62" i="2"/>
  <c r="Z62" i="2"/>
  <c r="AJ61" i="2"/>
  <c r="AI61" i="2"/>
  <c r="AH61" i="2"/>
  <c r="AG61" i="2"/>
  <c r="AF61" i="2"/>
  <c r="AE61" i="2"/>
  <c r="AD61" i="2"/>
  <c r="AC61" i="2"/>
  <c r="AB61" i="2"/>
  <c r="AA61" i="2"/>
  <c r="Z61" i="2"/>
  <c r="AJ60" i="2"/>
  <c r="AI60" i="2"/>
  <c r="AH60" i="2"/>
  <c r="AG60" i="2"/>
  <c r="AF60" i="2"/>
  <c r="AE60" i="2"/>
  <c r="AD60" i="2"/>
  <c r="AC60" i="2"/>
  <c r="AB60" i="2"/>
  <c r="AA60" i="2"/>
  <c r="Z60" i="2"/>
  <c r="AJ59" i="2"/>
  <c r="AI59" i="2"/>
  <c r="AH59" i="2"/>
  <c r="AG59" i="2"/>
  <c r="AF59" i="2"/>
  <c r="AE59" i="2"/>
  <c r="AD59" i="2"/>
  <c r="AC59" i="2"/>
  <c r="AB59" i="2"/>
  <c r="AA59" i="2"/>
  <c r="AJ58" i="2"/>
  <c r="AI58" i="2"/>
  <c r="AH58" i="2"/>
  <c r="AG58" i="2"/>
  <c r="AF58" i="2"/>
  <c r="AE58" i="2"/>
  <c r="AD58" i="2"/>
  <c r="AC58" i="2"/>
  <c r="AB58" i="2"/>
  <c r="AA58" i="2"/>
  <c r="Y57" i="2"/>
  <c r="X57" i="2"/>
  <c r="V57" i="2"/>
  <c r="U57" i="2"/>
  <c r="T57" i="2"/>
  <c r="S57" i="2"/>
  <c r="R57" i="2"/>
  <c r="P57" i="2"/>
  <c r="AJ56" i="2"/>
  <c r="AI56" i="2"/>
  <c r="AH56" i="2"/>
  <c r="AG56" i="2"/>
  <c r="AF56" i="2"/>
  <c r="AE56" i="2"/>
  <c r="AD56" i="2"/>
  <c r="AC56" i="2"/>
  <c r="AB56" i="2"/>
  <c r="AA56" i="2"/>
  <c r="AJ55" i="2"/>
  <c r="AI55" i="2"/>
  <c r="AH55" i="2"/>
  <c r="AG55" i="2"/>
  <c r="AF55" i="2"/>
  <c r="AE55" i="2"/>
  <c r="AD55" i="2"/>
  <c r="AC55" i="2"/>
  <c r="AB55" i="2"/>
  <c r="AA55" i="2"/>
  <c r="AJ54" i="2"/>
  <c r="AI54" i="2"/>
  <c r="AH54" i="2"/>
  <c r="AG54" i="2"/>
  <c r="AF54" i="2"/>
  <c r="AE54" i="2"/>
  <c r="AD54" i="2"/>
  <c r="AC54" i="2"/>
  <c r="AB54" i="2"/>
  <c r="AA54" i="2"/>
  <c r="Z54" i="2"/>
  <c r="AJ53" i="2"/>
  <c r="AI53" i="2"/>
  <c r="AH53" i="2"/>
  <c r="AG53" i="2"/>
  <c r="AF53" i="2"/>
  <c r="AE53" i="2"/>
  <c r="AD53" i="2"/>
  <c r="AC53" i="2"/>
  <c r="AB53" i="2"/>
  <c r="AA53" i="2"/>
  <c r="Z53" i="2"/>
  <c r="AJ52" i="2"/>
  <c r="AI52" i="2"/>
  <c r="AH52" i="2"/>
  <c r="AG52" i="2"/>
  <c r="AF52" i="2"/>
  <c r="AE52" i="2"/>
  <c r="AD52" i="2"/>
  <c r="AC52" i="2"/>
  <c r="AB52" i="2"/>
  <c r="AA52" i="2"/>
  <c r="Z52" i="2"/>
  <c r="AJ51" i="2"/>
  <c r="AI51" i="2"/>
  <c r="AH51" i="2"/>
  <c r="AG51" i="2"/>
  <c r="AF51" i="2"/>
  <c r="AE51" i="2"/>
  <c r="AD51" i="2"/>
  <c r="AC51" i="2"/>
  <c r="AB51" i="2"/>
  <c r="AA51" i="2"/>
  <c r="Z51" i="2"/>
  <c r="AJ50" i="2"/>
  <c r="AI50" i="2"/>
  <c r="AH50" i="2"/>
  <c r="AG50" i="2"/>
  <c r="AF50" i="2"/>
  <c r="AE50" i="2"/>
  <c r="AD50" i="2"/>
  <c r="AC50" i="2"/>
  <c r="AB50" i="2"/>
  <c r="AA50" i="2"/>
  <c r="Z50" i="2"/>
  <c r="Y49" i="2"/>
  <c r="X49" i="2"/>
  <c r="W49" i="2"/>
  <c r="V49" i="2"/>
  <c r="U49" i="2"/>
  <c r="T49" i="2"/>
  <c r="S49" i="2"/>
  <c r="R49" i="2"/>
  <c r="AB49" i="2"/>
  <c r="P49" i="2"/>
  <c r="O49" i="2"/>
  <c r="Y48" i="2"/>
  <c r="X48" i="2"/>
  <c r="W48" i="2"/>
  <c r="V48" i="2"/>
  <c r="U48" i="2"/>
  <c r="T48" i="2"/>
  <c r="S48" i="2"/>
  <c r="R48" i="2"/>
  <c r="P48" i="2"/>
  <c r="O48" i="2"/>
  <c r="AJ47" i="2"/>
  <c r="AI47" i="2"/>
  <c r="AH47" i="2"/>
  <c r="AG47" i="2"/>
  <c r="AF47" i="2"/>
  <c r="AE47" i="2"/>
  <c r="AD47" i="2"/>
  <c r="AC47" i="2"/>
  <c r="AB47" i="2"/>
  <c r="AA47" i="2"/>
  <c r="Z47" i="2"/>
  <c r="AJ46" i="2"/>
  <c r="AI46" i="2"/>
  <c r="AH46" i="2"/>
  <c r="AG46" i="2"/>
  <c r="AF46" i="2"/>
  <c r="AE46" i="2"/>
  <c r="AD46" i="2"/>
  <c r="AC46" i="2"/>
  <c r="AB46" i="2"/>
  <c r="AA46" i="2"/>
  <c r="Z46" i="2"/>
  <c r="AJ45" i="2"/>
  <c r="AI45" i="2"/>
  <c r="AH45" i="2"/>
  <c r="AG45" i="2"/>
  <c r="AF45" i="2"/>
  <c r="AE45" i="2"/>
  <c r="AD45" i="2"/>
  <c r="AC45" i="2"/>
  <c r="AB45" i="2"/>
  <c r="AA45" i="2"/>
  <c r="Z45" i="2"/>
  <c r="AJ44" i="2"/>
  <c r="AI44" i="2"/>
  <c r="AH44" i="2"/>
  <c r="AG44" i="2"/>
  <c r="AF44" i="2"/>
  <c r="AE44" i="2"/>
  <c r="AD44" i="2"/>
  <c r="AC44" i="2"/>
  <c r="AB44" i="2"/>
  <c r="AA44" i="2"/>
  <c r="Z44" i="2"/>
  <c r="AJ43" i="2"/>
  <c r="AI43" i="2"/>
  <c r="AH43" i="2"/>
  <c r="AG43" i="2"/>
  <c r="AF43" i="2"/>
  <c r="AE43" i="2"/>
  <c r="AD43" i="2"/>
  <c r="AC43" i="2"/>
  <c r="AB43" i="2"/>
  <c r="AA43" i="2"/>
  <c r="Z43" i="2"/>
  <c r="AJ42" i="2"/>
  <c r="AI42" i="2"/>
  <c r="AH42" i="2"/>
  <c r="AG42" i="2"/>
  <c r="AF42" i="2"/>
  <c r="AE42" i="2"/>
  <c r="AD42" i="2"/>
  <c r="AC42" i="2"/>
  <c r="AB42" i="2"/>
  <c r="AA42" i="2"/>
  <c r="Z42" i="2"/>
  <c r="AJ41" i="2"/>
  <c r="AI41" i="2"/>
  <c r="AH41" i="2"/>
  <c r="AG41" i="2"/>
  <c r="AF41" i="2"/>
  <c r="AE41" i="2"/>
  <c r="AD41" i="2"/>
  <c r="AC41" i="2"/>
  <c r="AB41" i="2"/>
  <c r="AA41" i="2"/>
  <c r="Z41" i="2"/>
  <c r="AJ40" i="2"/>
  <c r="AI40" i="2"/>
  <c r="AH40" i="2"/>
  <c r="AG40" i="2"/>
  <c r="AF40" i="2"/>
  <c r="AE40" i="2"/>
  <c r="AD40" i="2"/>
  <c r="AC40" i="2"/>
  <c r="AB40" i="2"/>
  <c r="AA40" i="2"/>
  <c r="Z40" i="2"/>
  <c r="AJ39" i="2"/>
  <c r="AI39" i="2"/>
  <c r="AH39" i="2"/>
  <c r="AG39" i="2"/>
  <c r="AF39" i="2"/>
  <c r="AE39" i="2"/>
  <c r="AD39" i="2"/>
  <c r="AC39" i="2"/>
  <c r="AB39" i="2"/>
  <c r="AA39" i="2"/>
  <c r="Z39" i="2"/>
  <c r="AJ38" i="2"/>
  <c r="AI38" i="2"/>
  <c r="AH38" i="2"/>
  <c r="AG38" i="2"/>
  <c r="AF38" i="2"/>
  <c r="AE38" i="2"/>
  <c r="AD38" i="2"/>
  <c r="AC38" i="2"/>
  <c r="AB38" i="2"/>
  <c r="AA38" i="2"/>
  <c r="Z38" i="2"/>
  <c r="AJ37" i="2"/>
  <c r="AI37" i="2"/>
  <c r="AH37" i="2"/>
  <c r="AG37" i="2"/>
  <c r="AF37" i="2"/>
  <c r="AE37" i="2"/>
  <c r="AD37" i="2"/>
  <c r="AC37" i="2"/>
  <c r="AB37" i="2"/>
  <c r="AA37" i="2"/>
  <c r="Z37" i="2"/>
  <c r="AJ36" i="2"/>
  <c r="AI36" i="2"/>
  <c r="AH36" i="2"/>
  <c r="AG36" i="2"/>
  <c r="AF36" i="2"/>
  <c r="AE36" i="2"/>
  <c r="AD36" i="2"/>
  <c r="AC36" i="2"/>
  <c r="AB36" i="2"/>
  <c r="AA36" i="2"/>
  <c r="Z36" i="2"/>
  <c r="AJ35" i="2"/>
  <c r="AI35" i="2"/>
  <c r="AH35" i="2"/>
  <c r="AG35" i="2"/>
  <c r="AF35" i="2"/>
  <c r="AE35" i="2"/>
  <c r="AD35" i="2"/>
  <c r="AC35" i="2"/>
  <c r="AB35" i="2"/>
  <c r="AA35" i="2"/>
  <c r="Z35" i="2"/>
  <c r="AJ34" i="2"/>
  <c r="AI34" i="2"/>
  <c r="AH34" i="2"/>
  <c r="AG34" i="2"/>
  <c r="AF34" i="2"/>
  <c r="AE34" i="2"/>
  <c r="AD34" i="2"/>
  <c r="AC34" i="2"/>
  <c r="AB34" i="2"/>
  <c r="AA34" i="2"/>
  <c r="Z34" i="2"/>
  <c r="AJ33" i="2"/>
  <c r="AI33" i="2"/>
  <c r="AH33" i="2"/>
  <c r="AG33" i="2"/>
  <c r="AF33" i="2"/>
  <c r="AE33" i="2"/>
  <c r="AD33" i="2"/>
  <c r="AC33" i="2"/>
  <c r="AB33" i="2"/>
  <c r="AA33" i="2"/>
  <c r="Z33" i="2"/>
  <c r="AJ32" i="2"/>
  <c r="AI32" i="2"/>
  <c r="AH32" i="2"/>
  <c r="AG32" i="2"/>
  <c r="AF32" i="2"/>
  <c r="AE32" i="2"/>
  <c r="AD32" i="2"/>
  <c r="AC32" i="2"/>
  <c r="AB32" i="2"/>
  <c r="AA32" i="2"/>
  <c r="Z32" i="2"/>
  <c r="AJ31" i="2"/>
  <c r="AI31" i="2"/>
  <c r="AH31" i="2"/>
  <c r="AG31" i="2"/>
  <c r="AF31" i="2"/>
  <c r="AE31" i="2"/>
  <c r="AD31" i="2"/>
  <c r="AC31" i="2"/>
  <c r="AB31" i="2"/>
  <c r="AA31" i="2"/>
  <c r="Z31" i="2"/>
  <c r="AJ30" i="2"/>
  <c r="AI30" i="2"/>
  <c r="AH30" i="2"/>
  <c r="AG30" i="2"/>
  <c r="AF30" i="2"/>
  <c r="AE30" i="2"/>
  <c r="AD30" i="2"/>
  <c r="AC30" i="2"/>
  <c r="AB30" i="2"/>
  <c r="AA30" i="2"/>
  <c r="Z30" i="2"/>
  <c r="AJ29" i="2"/>
  <c r="AI29" i="2"/>
  <c r="AH29" i="2"/>
  <c r="AG29" i="2"/>
  <c r="AF29" i="2"/>
  <c r="AE29" i="2"/>
  <c r="AD29" i="2"/>
  <c r="AC29" i="2"/>
  <c r="AB29" i="2"/>
  <c r="AA29" i="2"/>
  <c r="Z29" i="2"/>
  <c r="AJ28" i="2"/>
  <c r="AI28" i="2"/>
  <c r="AH28" i="2"/>
  <c r="AG28" i="2"/>
  <c r="AF28" i="2"/>
  <c r="AE28" i="2"/>
  <c r="AD28" i="2"/>
  <c r="AC28" i="2"/>
  <c r="AB28" i="2"/>
  <c r="AA28" i="2"/>
  <c r="Z28" i="2"/>
  <c r="AJ27" i="2"/>
  <c r="AI27" i="2"/>
  <c r="AH27" i="2"/>
  <c r="AG27" i="2"/>
  <c r="AF27" i="2"/>
  <c r="AE27" i="2"/>
  <c r="AD27" i="2"/>
  <c r="AC27" i="2"/>
  <c r="AB27" i="2"/>
  <c r="AA27" i="2"/>
  <c r="Z27" i="2"/>
  <c r="AJ26" i="2"/>
  <c r="AI26" i="2"/>
  <c r="AH26" i="2"/>
  <c r="AG26" i="2"/>
  <c r="AF26" i="2"/>
  <c r="AE26" i="2"/>
  <c r="AD26" i="2"/>
  <c r="AC26" i="2"/>
  <c r="AB26" i="2"/>
  <c r="AA26" i="2"/>
  <c r="Z26" i="2"/>
  <c r="AJ25" i="2"/>
  <c r="AI25" i="2"/>
  <c r="AH25" i="2"/>
  <c r="AG25" i="2"/>
  <c r="AF25" i="2"/>
  <c r="AE25" i="2"/>
  <c r="AD25" i="2"/>
  <c r="AC25" i="2"/>
  <c r="AB25" i="2"/>
  <c r="AA25" i="2"/>
  <c r="Z25" i="2"/>
  <c r="AJ24" i="2"/>
  <c r="AI24" i="2"/>
  <c r="AH24" i="2"/>
  <c r="AG24" i="2"/>
  <c r="AF24" i="2"/>
  <c r="AE24" i="2"/>
  <c r="AD24" i="2"/>
  <c r="AC24" i="2"/>
  <c r="AB24" i="2"/>
  <c r="AA24" i="2"/>
  <c r="Z24" i="2"/>
  <c r="AJ23" i="2"/>
  <c r="AI23" i="2"/>
  <c r="AH23" i="2"/>
  <c r="AG23" i="2"/>
  <c r="AF23" i="2"/>
  <c r="AE23" i="2"/>
  <c r="AD23" i="2"/>
  <c r="AC23" i="2"/>
  <c r="AB23" i="2"/>
  <c r="AA23" i="2"/>
  <c r="Z23" i="2"/>
  <c r="AJ22" i="2"/>
  <c r="AI22" i="2"/>
  <c r="AH22" i="2"/>
  <c r="AG22" i="2"/>
  <c r="AF22" i="2"/>
  <c r="AE22" i="2"/>
  <c r="AD22" i="2"/>
  <c r="AC22" i="2"/>
  <c r="AB22" i="2"/>
  <c r="AA22" i="2"/>
  <c r="Z22" i="2"/>
  <c r="AJ21" i="2"/>
  <c r="AI21" i="2"/>
  <c r="AH21" i="2"/>
  <c r="AG21" i="2"/>
  <c r="AF21" i="2"/>
  <c r="AE21" i="2"/>
  <c r="AD21" i="2"/>
  <c r="AC21" i="2"/>
  <c r="AB21" i="2"/>
  <c r="AA21" i="2"/>
  <c r="Z21" i="2"/>
  <c r="AJ20" i="2"/>
  <c r="AI20" i="2"/>
  <c r="AH20" i="2"/>
  <c r="AG20" i="2"/>
  <c r="AF20" i="2"/>
  <c r="AE20" i="2"/>
  <c r="AD20" i="2"/>
  <c r="AC20" i="2"/>
  <c r="AB20" i="2"/>
  <c r="AA20" i="2"/>
  <c r="Z20" i="2"/>
  <c r="AJ19" i="2"/>
  <c r="AI19" i="2"/>
  <c r="AH19" i="2"/>
  <c r="AG19" i="2"/>
  <c r="AF19" i="2"/>
  <c r="AE19" i="2"/>
  <c r="AD19" i="2"/>
  <c r="AC19" i="2"/>
  <c r="AB19" i="2"/>
  <c r="AA19" i="2"/>
  <c r="Z19" i="2"/>
  <c r="AJ18" i="2"/>
  <c r="AI18" i="2"/>
  <c r="AH18" i="2"/>
  <c r="AG18" i="2"/>
  <c r="AF18" i="2"/>
  <c r="AE18" i="2"/>
  <c r="AD18" i="2"/>
  <c r="AC18" i="2"/>
  <c r="AB18" i="2"/>
  <c r="AA18" i="2"/>
  <c r="Z18" i="2"/>
  <c r="AJ17" i="2"/>
  <c r="AI17" i="2"/>
  <c r="AH17" i="2"/>
  <c r="AG17" i="2"/>
  <c r="AF17" i="2"/>
  <c r="AE17" i="2"/>
  <c r="AD17" i="2"/>
  <c r="AC17" i="2"/>
  <c r="AB17" i="2"/>
  <c r="AA17" i="2"/>
  <c r="Z17" i="2"/>
  <c r="AJ16" i="2"/>
  <c r="AI16" i="2"/>
  <c r="AH16" i="2"/>
  <c r="AG16" i="2"/>
  <c r="AF16" i="2"/>
  <c r="AE16" i="2"/>
  <c r="AD16" i="2"/>
  <c r="AC16" i="2"/>
  <c r="AB16" i="2"/>
  <c r="AA16" i="2"/>
  <c r="Z16" i="2"/>
  <c r="AJ15" i="2"/>
  <c r="AI15" i="2"/>
  <c r="AH15" i="2"/>
  <c r="AG15" i="2"/>
  <c r="AF15" i="2"/>
  <c r="AE15" i="2"/>
  <c r="AD15" i="2"/>
  <c r="AC15" i="2"/>
  <c r="AB15" i="2"/>
  <c r="AA15" i="2"/>
  <c r="Z15" i="2"/>
  <c r="AJ14" i="2"/>
  <c r="AI14" i="2"/>
  <c r="AH14" i="2"/>
  <c r="AG14" i="2"/>
  <c r="AF14" i="2"/>
  <c r="AE14" i="2"/>
  <c r="AD14" i="2"/>
  <c r="AC14" i="2"/>
  <c r="AB14" i="2"/>
  <c r="AA14" i="2"/>
  <c r="Z14" i="2"/>
  <c r="AJ13" i="2"/>
  <c r="AI13" i="2"/>
  <c r="AH13" i="2"/>
  <c r="AG13" i="2"/>
  <c r="AF13" i="2"/>
  <c r="AE13" i="2"/>
  <c r="AD13" i="2"/>
  <c r="AC13" i="2"/>
  <c r="AB13" i="2"/>
  <c r="AA13" i="2"/>
  <c r="Z13" i="2"/>
  <c r="AI74" i="2" l="1"/>
  <c r="AH48" i="2"/>
  <c r="AF57" i="2"/>
  <c r="AA74" i="2"/>
  <c r="AA48" i="2"/>
  <c r="AC49" i="2"/>
  <c r="P127" i="2"/>
  <c r="AB48" i="2"/>
  <c r="AJ48" i="2"/>
  <c r="Z49" i="2"/>
  <c r="AD49" i="2"/>
  <c r="AA57" i="2"/>
  <c r="AE57" i="2"/>
  <c r="AI57" i="2"/>
  <c r="Z74" i="2"/>
  <c r="AD74" i="2"/>
  <c r="AH74" i="2"/>
  <c r="AC74" i="2"/>
  <c r="AE48" i="2"/>
  <c r="T127" i="2"/>
  <c r="AE127" i="2" s="1"/>
  <c r="AC48" i="2"/>
  <c r="AG48" i="2"/>
  <c r="AD48" i="2"/>
  <c r="AA49" i="2"/>
  <c r="AE49" i="2"/>
  <c r="AI49" i="2"/>
  <c r="AF49" i="2"/>
  <c r="AJ57" i="2"/>
  <c r="AE74" i="2"/>
  <c r="R127" i="2"/>
  <c r="AC127" i="2" s="1"/>
  <c r="V127" i="2"/>
  <c r="AG127" i="2" s="1"/>
  <c r="AA81" i="2"/>
  <c r="AI48" i="2"/>
  <c r="AG49" i="2"/>
  <c r="AH57" i="2"/>
  <c r="X127" i="2"/>
  <c r="AI127" i="2" s="1"/>
  <c r="AF48" i="2"/>
  <c r="AJ49" i="2"/>
  <c r="AH49" i="2"/>
  <c r="AC57" i="2"/>
  <c r="AG57" i="2"/>
  <c r="AD57" i="2"/>
  <c r="AB74" i="2"/>
  <c r="AF74" i="2"/>
  <c r="AJ74" i="2"/>
  <c r="AG74" i="2"/>
  <c r="AD81" i="2"/>
  <c r="AH81" i="2"/>
  <c r="AC81" i="2"/>
  <c r="U127" i="2"/>
  <c r="AF127" i="2" s="1"/>
  <c r="Z81" i="2"/>
  <c r="AB57" i="2"/>
  <c r="Z48" i="2"/>
  <c r="Y127" i="2"/>
  <c r="O57" i="2"/>
  <c r="Z57" i="2" s="1"/>
  <c r="AB81" i="2"/>
  <c r="AF81" i="2"/>
  <c r="AJ81" i="2"/>
  <c r="S127" i="2"/>
  <c r="W127" i="2"/>
  <c r="AA127" i="2" l="1"/>
  <c r="R128" i="2"/>
  <c r="W128" i="2"/>
  <c r="X128" i="2"/>
  <c r="S128" i="2"/>
  <c r="Y128" i="2"/>
  <c r="V128" i="2"/>
  <c r="T128" i="2"/>
  <c r="P128" i="2"/>
  <c r="U128" i="2"/>
  <c r="AJ127" i="2"/>
  <c r="O127" i="2"/>
  <c r="AB127" i="2"/>
  <c r="AF129" i="2"/>
  <c r="AI129" i="2"/>
  <c r="AA129" i="2"/>
  <c r="AG129" i="2"/>
  <c r="AH127" i="2"/>
  <c r="AJ129" i="2"/>
  <c r="AB129" i="2"/>
  <c r="AE129" i="2"/>
  <c r="AD127" i="2"/>
  <c r="AC129" i="2"/>
  <c r="AD128" i="2" l="1"/>
  <c r="AE128" i="2"/>
  <c r="AH128" i="2"/>
  <c r="AI128" i="2"/>
  <c r="AC128" i="2"/>
  <c r="AA128" i="2"/>
  <c r="AG128" i="2"/>
  <c r="AJ128" i="2"/>
  <c r="AF128" i="2"/>
  <c r="AB128" i="2"/>
  <c r="O128" i="2"/>
  <c r="Z127" i="2"/>
  <c r="AD129" i="2"/>
  <c r="AH129" i="2"/>
  <c r="Z129" i="2"/>
  <c r="Z128" i="2" l="1"/>
</calcChain>
</file>

<file path=xl/comments1.xml><?xml version="1.0" encoding="utf-8"?>
<comments xmlns="http://schemas.openxmlformats.org/spreadsheetml/2006/main">
  <authors>
    <author>Alekseeva</author>
  </authors>
  <commentList>
    <comment ref="W58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16.032026г.ТВИ по регулейшн услугу оказывают только федер МО, хотели убрать с РБ №1 и в МТР. 
19.03.2026г. КМН: пока отсавить объемы, до получения разьяснения,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<sst xmlns="http://schemas.openxmlformats.org/spreadsheetml/2006/main" count="298" uniqueCount="142">
  <si>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</si>
  <si>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</si>
  <si>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</si>
  <si>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</si>
  <si>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</si>
  <si>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</si>
  <si>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</si>
  <si>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</si>
  <si>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</si>
  <si>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</si>
  <si>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</si>
  <si>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</si>
  <si>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</si>
  <si>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</si>
  <si>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</si>
  <si>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</si>
  <si>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</si>
  <si>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</si>
  <si>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</si>
  <si>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</si>
  <si>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</si>
  <si>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</si>
  <si>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</si>
  <si>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</si>
  <si>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</si>
  <si>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</si>
  <si>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</si>
  <si>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</si>
  <si>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</si>
  <si>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</si>
  <si>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</si>
  <si>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</si>
  <si>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</si>
  <si>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</si>
  <si>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</si>
  <si>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</si>
  <si>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</si>
  <si>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</si>
  <si>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</si>
  <si>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</si>
  <si>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</si>
  <si>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</si>
  <si>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</si>
  <si>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</si>
  <si>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</si>
  <si>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</si>
  <si>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</si>
  <si>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</si>
  <si>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</si>
  <si>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</si>
  <si>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</si>
  <si>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</si>
  <si>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</si>
  <si>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</si>
  <si>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</si>
  <si>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</si>
  <si>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</si>
  <si>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</si>
  <si>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</si>
  <si>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</si>
  <si>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</si>
  <si>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</si>
  <si>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</si>
  <si>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</si>
  <si>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</si>
  <si>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</si>
  <si>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</si>
  <si>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</si>
  <si>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</si>
  <si>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</si>
  <si>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</si>
  <si>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</si>
  <si>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</si>
  <si>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</si>
  <si>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</si>
  <si>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</si>
  <si>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</si>
  <si>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</si>
  <si>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</si>
  <si>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</si>
  <si>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</si>
  <si>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</si>
  <si>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</si>
  <si>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</si>
  <si>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</si>
  <si>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</si>
  <si>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</si>
  <si>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</si>
  <si>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</si>
  <si>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</si>
  <si>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</si>
  <si>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</si>
  <si>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</si>
  <si>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</si>
  <si>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</si>
  <si>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</si>
  <si>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</si>
  <si>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</si>
  <si>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</si>
  <si>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</si>
  <si>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</si>
  <si>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</si>
  <si>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</si>
  <si>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</si>
  <si>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</si>
  <si>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</si>
  <si>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</si>
  <si>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</si>
  <si>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</si>
  <si>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</si>
  <si>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</si>
  <si>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</si>
  <si>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</si>
  <si>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</si>
  <si>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</si>
  <si>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</si>
  <si>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</si>
  <si>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</si>
  <si>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</si>
  <si>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</si>
  <si>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</si>
  <si>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</si>
  <si>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</si>
  <si>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</si>
  <si>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</si>
  <si>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</si>
  <si>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</si>
  <si>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</si>
  <si>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</si>
  <si>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</si>
  <si>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</si>
  <si>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</si>
  <si>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</si>
  <si>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</si>
  <si>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</si>
  <si>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 xml:space="preserve">Утвержденный план на 2026 год </t>
  </si>
  <si>
    <t>Предложение на предстоящую комиссию</t>
  </si>
  <si>
    <t>Отклонения</t>
  </si>
  <si>
    <t xml:space="preserve"> Определение РНК вируса гепатита С (Hepatitis C virus) в крови методом ПЦР </t>
  </si>
  <si>
    <t>Утвержденный план на 2026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</si>
  <si>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(27.08.2026г.)</t>
  </si>
  <si>
    <t>страхования от 27.08.2026г.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</si>
</sst>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58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84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1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15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6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1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8" applyNumberFormat="0" applyAlignment="0" applyProtection="0"/>
    <xf numFmtId="0" fontId="15" fillId="37" borderId="9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7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0" fillId="39" borderId="14" applyNumberFormat="0" applyFont="0" applyAlignment="0" applyProtection="0"/>
    <xf numFmtId="0" fontId="32" fillId="36" borderId="15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4" fillId="36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5" fillId="3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7" fillId="0" borderId="0"/>
    <xf numFmtId="0" fontId="4" fillId="0" borderId="0"/>
    <xf numFmtId="0" fontId="17" fillId="0" borderId="0"/>
    <xf numFmtId="0" fontId="29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9" borderId="14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13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10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17" borderId="0" xfId="0" applyNumberFormat="1" applyFont="1" applyFill="1" applyAlignment="1">
      <alignment vertical="center"/>
    </xf>
    <xf numFmtId="0" fontId="3" fillId="17" borderId="0" xfId="0" applyFont="1" applyFill="1" applyAlignment="1">
      <alignment vertical="center"/>
    </xf>
    <xf numFmtId="1" fontId="4" fillId="17" borderId="0" xfId="1" applyNumberFormat="1" applyFont="1" applyFill="1" applyAlignment="1">
      <alignment horizontal="right" vertical="center"/>
    </xf>
    <xf numFmtId="1" fontId="4" fillId="17" borderId="0" xfId="0" applyNumberFormat="1" applyFont="1" applyFill="1" applyAlignment="1">
      <alignment horizontal="right" vertical="center"/>
    </xf>
    <xf numFmtId="3" fontId="5" fillId="17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3" fontId="7" fillId="17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0" fontId="7" fillId="17" borderId="0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7" borderId="5" xfId="0" applyFont="1" applyFill="1" applyBorder="1" applyAlignment="1">
      <alignment vertical="center"/>
    </xf>
    <xf numFmtId="3" fontId="8" fillId="17" borderId="6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4" fontId="3" fillId="17" borderId="0" xfId="0" applyNumberFormat="1" applyFont="1" applyFill="1" applyAlignment="1">
      <alignment vertical="center"/>
    </xf>
    <xf numFmtId="3" fontId="3" fillId="17" borderId="0" xfId="0" applyNumberFormat="1" applyFont="1" applyFill="1" applyAlignment="1">
      <alignment horizontal="center" vertical="center"/>
    </xf>
    <xf numFmtId="0" fontId="3" fillId="17" borderId="0" xfId="0" applyFont="1" applyFill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vertical="center"/>
    </xf>
    <xf numFmtId="3" fontId="3" fillId="17" borderId="2" xfId="0" applyNumberFormat="1" applyFont="1" applyFill="1" applyBorder="1" applyAlignment="1">
      <alignment horizontal="center" vertical="center"/>
    </xf>
    <xf numFmtId="3" fontId="4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3" fontId="5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3" fontId="8" fillId="17" borderId="3" xfId="0" applyNumberFormat="1" applyFont="1" applyFill="1" applyBorder="1" applyAlignment="1">
      <alignment horizontal="center" vertical="center" wrapText="1"/>
    </xf>
    <xf numFmtId="3" fontId="8" fillId="17" borderId="4" xfId="0" applyNumberFormat="1" applyFont="1" applyFill="1" applyBorder="1" applyAlignment="1">
      <alignment horizontal="center" vertical="center" wrapText="1"/>
    </xf>
    <xf numFmtId="3" fontId="8" fillId="17" borderId="5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3" fontId="5" fillId="17" borderId="2" xfId="0" applyNumberFormat="1" applyFont="1" applyFill="1" applyBorder="1" applyAlignment="1">
      <alignment horizontal="center"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3" fontId="46" fillId="17" borderId="3" xfId="0" applyNumberFormat="1" applyFont="1" applyFill="1" applyBorder="1" applyAlignment="1">
      <alignment horizontal="center" vertical="center" wrapText="1"/>
    </xf>
    <xf numFmtId="3" fontId="46" fillId="17" borderId="4" xfId="0" applyNumberFormat="1" applyFont="1" applyFill="1" applyBorder="1" applyAlignment="1">
      <alignment horizontal="center" vertical="center" wrapText="1"/>
    </xf>
    <xf numFmtId="3" fontId="46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center" wrapText="1"/>
    </xf>
    <xf numFmtId="3" fontId="54" fillId="17" borderId="4" xfId="0" applyNumberFormat="1" applyFont="1" applyFill="1" applyBorder="1" applyAlignment="1">
      <alignment horizontal="center" vertical="center" wrapText="1"/>
    </xf>
    <xf numFmtId="3" fontId="54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top" wrapText="1"/>
    </xf>
    <xf numFmtId="3" fontId="54" fillId="17" borderId="4" xfId="0" applyNumberFormat="1" applyFont="1" applyFill="1" applyBorder="1" applyAlignment="1">
      <alignment horizontal="center" vertical="top" wrapText="1"/>
    </xf>
    <xf numFmtId="3" fontId="54" fillId="17" borderId="5" xfId="0" applyNumberFormat="1" applyFont="1" applyFill="1" applyBorder="1" applyAlignment="1">
      <alignment horizontal="center" vertical="top" wrapText="1"/>
    </xf>
    <xf numFmtId="3" fontId="47" fillId="17" borderId="2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 wrapText="1"/>
    </xf>
    <xf numFmtId="3" fontId="5" fillId="17" borderId="17" xfId="0" applyNumberFormat="1" applyFont="1" applyFill="1" applyBorder="1" applyAlignment="1">
      <alignment horizontal="center" vertical="center"/>
    </xf>
    <xf numFmtId="3" fontId="46" fillId="17" borderId="7" xfId="0" applyNumberFormat="1" applyFont="1" applyFill="1" applyBorder="1" applyAlignment="1">
      <alignment horizontal="center" vertical="center"/>
    </xf>
    <xf numFmtId="3" fontId="46" fillId="17" borderId="17" xfId="0" applyNumberFormat="1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/>
    </xf>
    <xf numFmtId="0" fontId="5" fillId="17" borderId="0" xfId="0" applyFont="1" applyFill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/>
    </xf>
    <xf numFmtId="0" fontId="3" fillId="17" borderId="5" xfId="0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5" fillId="17" borderId="0" xfId="0" applyFont="1" applyFill="1" applyAlignment="1">
      <alignment vertical="center"/>
    </xf>
    <xf numFmtId="3" fontId="3" fillId="17" borderId="6" xfId="0" applyNumberFormat="1" applyFont="1" applyFill="1" applyBorder="1" applyAlignment="1">
      <alignment horizontal="center" vertical="center"/>
    </xf>
    <xf numFmtId="3" fontId="3" fillId="17" borderId="17" xfId="0" applyNumberFormat="1" applyFont="1" applyFill="1" applyBorder="1" applyAlignment="1">
      <alignment horizontal="center" vertical="center"/>
    </xf>
    <xf numFmtId="3" fontId="3" fillId="17" borderId="18" xfId="0" applyNumberFormat="1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left" vertical="center" wrapText="1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R135"/>
  <sheetViews>
    <sheetView zoomScale="90" zoomScaleNormal="90" zoomScaleSheetLayoutView="80" workbookViewId="0">
      <pane xSplit="3" ySplit="12" topLeftCell="D117" activePane="bottomRight" state="frozen"/>
      <selection pane="topRight" activeCell="D1" sqref="D1"/>
      <selection pane="bottomLeft" activeCell="A13" sqref="A13"/>
      <selection pane="bottomRight" sqref="A1:XFD1048576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4" width="11.85546875" style="4" bestFit="1" customWidth="1"/>
    <col min="15" max="15" width="11.42578125" style="4" customWidth="1"/>
    <col min="16" max="16" width="10.28515625" style="4" customWidth="1"/>
    <col min="17" max="19" width="9.140625" style="2"/>
    <col min="20" max="24" width="10.140625" style="2" bestFit="1" customWidth="1"/>
    <col min="25" max="25" width="9.140625" style="2"/>
    <col min="26" max="28" width="10.140625" style="2" bestFit="1" customWidth="1"/>
    <col min="29" max="16384" width="9.140625" style="2"/>
  </cols>
  <sheetData>
    <row r="1" spans="1:18" x14ac:dyDescent="0.25">
      <c r="K1" s="4"/>
      <c r="L1" s="4"/>
      <c r="M1" s="2"/>
      <c r="N1" s="5" t="s">
        <v>0</v>
      </c>
      <c r="O1" s="2"/>
      <c r="P1" s="2"/>
    </row>
    <row r="2" spans="1:18" x14ac:dyDescent="0.25">
      <c r="K2" s="4"/>
      <c r="L2" s="4"/>
      <c r="M2" s="2"/>
      <c r="N2" s="6" t="s">
        <v>1</v>
      </c>
      <c r="O2" s="2"/>
      <c r="P2" s="2"/>
    </row>
    <row r="3" spans="1:18" x14ac:dyDescent="0.25">
      <c r="K3" s="4"/>
      <c r="L3" s="4"/>
      <c r="M3" s="2"/>
      <c r="N3" s="6" t="s">
        <v>2</v>
      </c>
      <c r="O3" s="2"/>
      <c r="P3" s="2"/>
    </row>
    <row r="4" spans="1:18" x14ac:dyDescent="0.25">
      <c r="K4" s="4"/>
      <c r="L4" s="4"/>
      <c r="M4" s="2"/>
      <c r="N4" s="6" t="s">
        <v>141</v>
      </c>
      <c r="O4" s="2"/>
      <c r="P4" s="2"/>
    </row>
    <row r="5" spans="1:18" x14ac:dyDescent="0.25">
      <c r="P5" s="2"/>
    </row>
    <row r="6" spans="1:18" ht="34.5" customHeight="1" x14ac:dyDescent="0.25">
      <c r="B6" s="56" t="s">
        <v>3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8" spans="1:18" s="8" customFormat="1" ht="15.75" customHeight="1" x14ac:dyDescent="0.25">
      <c r="A8" s="57" t="s">
        <v>4</v>
      </c>
      <c r="B8" s="58" t="s">
        <v>5</v>
      </c>
      <c r="C8" s="58" t="s">
        <v>6</v>
      </c>
      <c r="D8" s="61" t="s">
        <v>139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7"/>
      <c r="P8" s="7"/>
      <c r="Q8" s="7"/>
      <c r="R8" s="7"/>
    </row>
    <row r="9" spans="1:18" s="8" customFormat="1" ht="15.75" customHeight="1" x14ac:dyDescent="0.25">
      <c r="A9" s="57"/>
      <c r="B9" s="59"/>
      <c r="C9" s="59"/>
      <c r="D9" s="61" t="s">
        <v>7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7"/>
      <c r="P9" s="7"/>
      <c r="Q9" s="7"/>
      <c r="R9" s="7"/>
    </row>
    <row r="10" spans="1:18" s="9" customFormat="1" ht="56.25" customHeight="1" x14ac:dyDescent="0.25">
      <c r="A10" s="57"/>
      <c r="B10" s="59"/>
      <c r="C10" s="59"/>
      <c r="D10" s="49" t="s">
        <v>8</v>
      </c>
      <c r="E10" s="49" t="s">
        <v>9</v>
      </c>
      <c r="F10" s="49" t="s">
        <v>10</v>
      </c>
      <c r="G10" s="49" t="s">
        <v>11</v>
      </c>
      <c r="H10" s="49" t="s">
        <v>12</v>
      </c>
      <c r="I10" s="49" t="s">
        <v>13</v>
      </c>
      <c r="J10" s="49" t="s">
        <v>14</v>
      </c>
      <c r="K10" s="49" t="s">
        <v>15</v>
      </c>
      <c r="L10" s="52" t="s">
        <v>16</v>
      </c>
      <c r="M10" s="55" t="s">
        <v>138</v>
      </c>
      <c r="N10" s="55" t="s">
        <v>17</v>
      </c>
    </row>
    <row r="11" spans="1:18" ht="15.75" customHeight="1" x14ac:dyDescent="0.25">
      <c r="A11" s="57"/>
      <c r="B11" s="59"/>
      <c r="C11" s="59"/>
      <c r="D11" s="50"/>
      <c r="E11" s="50"/>
      <c r="F11" s="50"/>
      <c r="G11" s="50"/>
      <c r="H11" s="50"/>
      <c r="I11" s="50"/>
      <c r="J11" s="50"/>
      <c r="K11" s="50"/>
      <c r="L11" s="53"/>
      <c r="M11" s="55"/>
      <c r="N11" s="55"/>
    </row>
    <row r="12" spans="1:18" ht="35.25" customHeight="1" x14ac:dyDescent="0.25">
      <c r="A12" s="57"/>
      <c r="B12" s="60"/>
      <c r="C12" s="60"/>
      <c r="D12" s="51"/>
      <c r="E12" s="51"/>
      <c r="F12" s="51"/>
      <c r="G12" s="51"/>
      <c r="H12" s="51"/>
      <c r="I12" s="51"/>
      <c r="J12" s="51"/>
      <c r="K12" s="51"/>
      <c r="L12" s="54"/>
      <c r="M12" s="55"/>
      <c r="N12" s="55"/>
    </row>
    <row r="13" spans="1:18" x14ac:dyDescent="0.25">
      <c r="A13" s="1">
        <v>1</v>
      </c>
      <c r="B13" s="10">
        <v>140001</v>
      </c>
      <c r="C13" s="11" t="s">
        <v>18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</v>
      </c>
      <c r="Q13" s="13"/>
    </row>
    <row r="14" spans="1:18" x14ac:dyDescent="0.25">
      <c r="A14" s="1">
        <v>2</v>
      </c>
      <c r="B14" s="14">
        <v>140005</v>
      </c>
      <c r="C14" s="11" t="s">
        <v>19</v>
      </c>
      <c r="D14" s="12">
        <v>700</v>
      </c>
      <c r="E14" s="12">
        <v>0</v>
      </c>
      <c r="F14" s="12">
        <v>1100</v>
      </c>
      <c r="G14" s="12">
        <v>700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20</v>
      </c>
      <c r="Q14" s="13"/>
    </row>
    <row r="15" spans="1:18" x14ac:dyDescent="0.25">
      <c r="A15" s="1">
        <v>3</v>
      </c>
      <c r="B15" s="14">
        <v>140002</v>
      </c>
      <c r="C15" s="11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Q15" s="13"/>
    </row>
    <row r="16" spans="1:18" x14ac:dyDescent="0.25">
      <c r="A16" s="1">
        <v>4</v>
      </c>
      <c r="B16" s="14">
        <v>140004</v>
      </c>
      <c r="C16" s="11" t="s">
        <v>21</v>
      </c>
      <c r="D16" s="12">
        <v>809</v>
      </c>
      <c r="E16" s="12">
        <v>0</v>
      </c>
      <c r="F16" s="12">
        <v>750</v>
      </c>
      <c r="G16" s="12">
        <v>496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</v>
      </c>
      <c r="Q16" s="13"/>
    </row>
    <row r="17" spans="1:17" x14ac:dyDescent="0.25">
      <c r="A17" s="1">
        <v>5</v>
      </c>
      <c r="B17" s="14">
        <v>140003</v>
      </c>
      <c r="C17" s="11" t="s">
        <v>22</v>
      </c>
      <c r="D17" s="12">
        <v>0</v>
      </c>
      <c r="E17" s="12">
        <v>0</v>
      </c>
      <c r="F17" s="12">
        <v>200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Q17" s="13"/>
    </row>
    <row r="18" spans="1:17" x14ac:dyDescent="0.25">
      <c r="A18" s="1">
        <v>6</v>
      </c>
      <c r="B18" s="14">
        <v>140008</v>
      </c>
      <c r="C18" s="11" t="s">
        <v>23</v>
      </c>
      <c r="D18" s="12">
        <v>0</v>
      </c>
      <c r="E18" s="12">
        <v>0</v>
      </c>
      <c r="F18" s="12">
        <v>290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Q18" s="13"/>
    </row>
    <row r="19" spans="1:17" x14ac:dyDescent="0.25">
      <c r="A19" s="1">
        <v>7</v>
      </c>
      <c r="B19" s="14">
        <v>140009</v>
      </c>
      <c r="C19" s="11" t="s">
        <v>24</v>
      </c>
      <c r="D19" s="12">
        <v>610</v>
      </c>
      <c r="E19" s="12">
        <v>0</v>
      </c>
      <c r="F19" s="12">
        <v>1550</v>
      </c>
      <c r="G19" s="12">
        <v>510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10</v>
      </c>
      <c r="Q19" s="13"/>
    </row>
    <row r="20" spans="1:17" x14ac:dyDescent="0.25">
      <c r="A20" s="1">
        <v>8</v>
      </c>
      <c r="B20" s="14">
        <v>140010</v>
      </c>
      <c r="C20" s="11" t="s">
        <v>25</v>
      </c>
      <c r="D20" s="12">
        <v>0</v>
      </c>
      <c r="E20" s="12">
        <v>0</v>
      </c>
      <c r="F20" s="12">
        <v>579</v>
      </c>
      <c r="G20" s="12">
        <v>110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2</v>
      </c>
      <c r="Q20" s="13"/>
    </row>
    <row r="21" spans="1:17" x14ac:dyDescent="0.25">
      <c r="A21" s="1">
        <v>9</v>
      </c>
      <c r="B21" s="14">
        <v>140011</v>
      </c>
      <c r="C21" s="11" t="s">
        <v>26</v>
      </c>
      <c r="D21" s="12">
        <v>540</v>
      </c>
      <c r="E21" s="12">
        <v>0</v>
      </c>
      <c r="F21" s="12">
        <v>0</v>
      </c>
      <c r="G21" s="12">
        <v>103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5</v>
      </c>
      <c r="Q21" s="13"/>
    </row>
    <row r="22" spans="1:17" x14ac:dyDescent="0.25">
      <c r="A22" s="1">
        <v>10</v>
      </c>
      <c r="B22" s="14">
        <v>140012</v>
      </c>
      <c r="C22" s="11" t="s">
        <v>27</v>
      </c>
      <c r="D22" s="12">
        <v>1036</v>
      </c>
      <c r="E22" s="12">
        <v>0</v>
      </c>
      <c r="F22" s="12">
        <v>1450</v>
      </c>
      <c r="G22" s="12">
        <v>318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10</v>
      </c>
      <c r="Q22" s="13"/>
    </row>
    <row r="23" spans="1:17" x14ac:dyDescent="0.25">
      <c r="A23" s="1">
        <v>11</v>
      </c>
      <c r="B23" s="14">
        <v>140013</v>
      </c>
      <c r="C23" s="11" t="s">
        <v>28</v>
      </c>
      <c r="D23" s="12">
        <v>487</v>
      </c>
      <c r="E23" s="12">
        <v>0</v>
      </c>
      <c r="F23" s="12">
        <v>1600</v>
      </c>
      <c r="G23" s="12">
        <v>118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10</v>
      </c>
      <c r="Q23" s="13"/>
    </row>
    <row r="24" spans="1:17" x14ac:dyDescent="0.25">
      <c r="A24" s="1">
        <v>12</v>
      </c>
      <c r="B24" s="14">
        <v>140014</v>
      </c>
      <c r="C24" s="11" t="s">
        <v>29</v>
      </c>
      <c r="D24" s="12">
        <v>0</v>
      </c>
      <c r="E24" s="12">
        <v>0</v>
      </c>
      <c r="F24" s="12">
        <v>430</v>
      </c>
      <c r="G24" s="12">
        <v>133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Q24" s="13"/>
    </row>
    <row r="25" spans="1:17" x14ac:dyDescent="0.25">
      <c r="A25" s="1">
        <v>13</v>
      </c>
      <c r="B25" s="14">
        <v>140015</v>
      </c>
      <c r="C25" s="11" t="s">
        <v>30</v>
      </c>
      <c r="D25" s="12">
        <v>0</v>
      </c>
      <c r="E25" s="12">
        <v>0</v>
      </c>
      <c r="F25" s="12">
        <v>909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10</v>
      </c>
      <c r="Q25" s="13"/>
    </row>
    <row r="26" spans="1:17" x14ac:dyDescent="0.25">
      <c r="A26" s="1">
        <v>14</v>
      </c>
      <c r="B26" s="14">
        <v>140017</v>
      </c>
      <c r="C26" s="11" t="s">
        <v>31</v>
      </c>
      <c r="D26" s="12">
        <v>585</v>
      </c>
      <c r="E26" s="12">
        <v>0</v>
      </c>
      <c r="F26" s="12">
        <v>1000</v>
      </c>
      <c r="G26" s="12">
        <v>487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35</v>
      </c>
      <c r="N26" s="12">
        <v>15</v>
      </c>
      <c r="Q26" s="13"/>
    </row>
    <row r="27" spans="1:17" x14ac:dyDescent="0.25">
      <c r="A27" s="1">
        <v>15</v>
      </c>
      <c r="B27" s="14">
        <v>140018</v>
      </c>
      <c r="C27" s="11" t="s">
        <v>32</v>
      </c>
      <c r="D27" s="12">
        <v>1609</v>
      </c>
      <c r="E27" s="12">
        <v>0</v>
      </c>
      <c r="F27" s="12">
        <v>2000</v>
      </c>
      <c r="G27" s="12">
        <v>986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35</v>
      </c>
      <c r="N27" s="12">
        <v>15</v>
      </c>
      <c r="Q27" s="13"/>
    </row>
    <row r="28" spans="1:17" x14ac:dyDescent="0.25">
      <c r="A28" s="1">
        <v>16</v>
      </c>
      <c r="B28" s="14">
        <v>140019</v>
      </c>
      <c r="C28" s="11" t="s">
        <v>33</v>
      </c>
      <c r="D28" s="12">
        <v>2500</v>
      </c>
      <c r="E28" s="12">
        <v>0</v>
      </c>
      <c r="F28" s="12">
        <v>4500</v>
      </c>
      <c r="G28" s="12">
        <v>1571</v>
      </c>
      <c r="H28" s="12">
        <v>0</v>
      </c>
      <c r="I28" s="12">
        <v>650</v>
      </c>
      <c r="J28" s="12">
        <v>0</v>
      </c>
      <c r="K28" s="12">
        <v>0</v>
      </c>
      <c r="L28" s="12">
        <v>0</v>
      </c>
      <c r="M28" s="12">
        <v>120</v>
      </c>
      <c r="N28" s="12">
        <v>81</v>
      </c>
      <c r="Q28" s="13"/>
    </row>
    <row r="29" spans="1:17" x14ac:dyDescent="0.25">
      <c r="A29" s="1">
        <v>17</v>
      </c>
      <c r="B29" s="14">
        <v>140020</v>
      </c>
      <c r="C29" s="11" t="s">
        <v>34</v>
      </c>
      <c r="D29" s="12">
        <v>854</v>
      </c>
      <c r="E29" s="12">
        <v>0</v>
      </c>
      <c r="F29" s="12">
        <v>1908</v>
      </c>
      <c r="G29" s="12">
        <v>906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10</v>
      </c>
      <c r="Q29" s="13"/>
    </row>
    <row r="30" spans="1:17" x14ac:dyDescent="0.25">
      <c r="A30" s="1">
        <v>18</v>
      </c>
      <c r="B30" s="14">
        <v>140022</v>
      </c>
      <c r="C30" s="11" t="s">
        <v>35</v>
      </c>
      <c r="D30" s="12">
        <v>200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Q30" s="13"/>
    </row>
    <row r="31" spans="1:17" x14ac:dyDescent="0.25">
      <c r="A31" s="1">
        <v>19</v>
      </c>
      <c r="B31" s="14">
        <v>140027</v>
      </c>
      <c r="C31" s="11" t="s">
        <v>36</v>
      </c>
      <c r="D31" s="12">
        <v>840</v>
      </c>
      <c r="E31" s="12">
        <v>0</v>
      </c>
      <c r="F31" s="12">
        <v>1350</v>
      </c>
      <c r="G31" s="12">
        <v>730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10</v>
      </c>
      <c r="Q31" s="13"/>
    </row>
    <row r="32" spans="1:17" x14ac:dyDescent="0.25">
      <c r="A32" s="1">
        <v>20</v>
      </c>
      <c r="B32" s="14">
        <v>140023</v>
      </c>
      <c r="C32" s="11" t="s">
        <v>37</v>
      </c>
      <c r="D32" s="12">
        <v>3000</v>
      </c>
      <c r="E32" s="12">
        <v>1773</v>
      </c>
      <c r="F32" s="12">
        <v>6000</v>
      </c>
      <c r="G32" s="12">
        <v>2000</v>
      </c>
      <c r="H32" s="12">
        <v>0</v>
      </c>
      <c r="I32" s="12">
        <v>750</v>
      </c>
      <c r="J32" s="12">
        <v>0</v>
      </c>
      <c r="K32" s="12">
        <v>0</v>
      </c>
      <c r="L32" s="12">
        <v>0</v>
      </c>
      <c r="M32" s="12">
        <v>35</v>
      </c>
      <c r="N32" s="12">
        <v>20</v>
      </c>
      <c r="Q32" s="13"/>
    </row>
    <row r="33" spans="1:17" x14ac:dyDescent="0.25">
      <c r="A33" s="1">
        <v>21</v>
      </c>
      <c r="B33" s="14">
        <v>140028</v>
      </c>
      <c r="C33" s="11" t="s">
        <v>38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Q33" s="13"/>
    </row>
    <row r="34" spans="1:17" x14ac:dyDescent="0.25">
      <c r="A34" s="1">
        <v>22</v>
      </c>
      <c r="B34" s="14">
        <v>140016</v>
      </c>
      <c r="C34" s="11" t="s">
        <v>39</v>
      </c>
      <c r="D34" s="12">
        <v>1008</v>
      </c>
      <c r="E34" s="12">
        <v>0</v>
      </c>
      <c r="F34" s="12">
        <v>817</v>
      </c>
      <c r="G34" s="12">
        <v>430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50</v>
      </c>
      <c r="N34" s="12">
        <v>10</v>
      </c>
      <c r="Q34" s="13"/>
    </row>
    <row r="35" spans="1:17" x14ac:dyDescent="0.25">
      <c r="A35" s="1">
        <v>23</v>
      </c>
      <c r="B35" s="14">
        <v>140029</v>
      </c>
      <c r="C35" s="11" t="s">
        <v>40</v>
      </c>
      <c r="D35" s="12">
        <v>0</v>
      </c>
      <c r="E35" s="12">
        <v>0</v>
      </c>
      <c r="F35" s="12">
        <v>237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5</v>
      </c>
      <c r="Q35" s="13"/>
    </row>
    <row r="36" spans="1:17" x14ac:dyDescent="0.25">
      <c r="A36" s="1">
        <v>24</v>
      </c>
      <c r="B36" s="14">
        <v>140030</v>
      </c>
      <c r="C36" s="11" t="s">
        <v>41</v>
      </c>
      <c r="D36" s="12">
        <v>600</v>
      </c>
      <c r="E36" s="12">
        <v>0</v>
      </c>
      <c r="F36" s="12">
        <v>450</v>
      </c>
      <c r="G36" s="12">
        <v>140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10</v>
      </c>
      <c r="Q36" s="13"/>
    </row>
    <row r="37" spans="1:17" x14ac:dyDescent="0.25">
      <c r="A37" s="1">
        <v>25</v>
      </c>
      <c r="B37" s="14">
        <v>140031</v>
      </c>
      <c r="C37" s="11" t="s">
        <v>42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5</v>
      </c>
      <c r="Q37" s="13"/>
    </row>
    <row r="38" spans="1:17" x14ac:dyDescent="0.25">
      <c r="A38" s="1">
        <v>26</v>
      </c>
      <c r="B38" s="14">
        <v>140032</v>
      </c>
      <c r="C38" s="11" t="s">
        <v>43</v>
      </c>
      <c r="D38" s="12">
        <v>197</v>
      </c>
      <c r="E38" s="12">
        <v>0</v>
      </c>
      <c r="F38" s="12">
        <v>0</v>
      </c>
      <c r="G38" s="12">
        <v>40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10</v>
      </c>
      <c r="Q38" s="13"/>
    </row>
    <row r="39" spans="1:17" x14ac:dyDescent="0.25">
      <c r="A39" s="1">
        <v>27</v>
      </c>
      <c r="B39" s="14">
        <v>140033</v>
      </c>
      <c r="C39" s="11" t="s">
        <v>44</v>
      </c>
      <c r="D39" s="12">
        <v>1216</v>
      </c>
      <c r="E39" s="12">
        <v>0</v>
      </c>
      <c r="F39" s="12">
        <v>1600</v>
      </c>
      <c r="G39" s="12">
        <v>745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15</v>
      </c>
      <c r="Q39" s="13"/>
    </row>
    <row r="40" spans="1:17" x14ac:dyDescent="0.25">
      <c r="A40" s="1">
        <v>28</v>
      </c>
      <c r="B40" s="14">
        <v>140034</v>
      </c>
      <c r="C40" s="11" t="s">
        <v>45</v>
      </c>
      <c r="D40" s="12">
        <v>855</v>
      </c>
      <c r="E40" s="12">
        <v>0</v>
      </c>
      <c r="F40" s="12">
        <v>920</v>
      </c>
      <c r="G40" s="12">
        <v>524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20</v>
      </c>
      <c r="N40" s="12">
        <v>5</v>
      </c>
      <c r="Q40" s="13"/>
    </row>
    <row r="41" spans="1:17" x14ac:dyDescent="0.25">
      <c r="A41" s="1">
        <v>29</v>
      </c>
      <c r="B41" s="14">
        <v>140035</v>
      </c>
      <c r="C41" s="11" t="s">
        <v>46</v>
      </c>
      <c r="D41" s="12">
        <v>300</v>
      </c>
      <c r="E41" s="12">
        <v>0</v>
      </c>
      <c r="F41" s="12">
        <v>130</v>
      </c>
      <c r="G41" s="12">
        <v>195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Q41" s="13"/>
    </row>
    <row r="42" spans="1:17" x14ac:dyDescent="0.25">
      <c r="A42" s="1">
        <v>30</v>
      </c>
      <c r="B42" s="14">
        <v>140036</v>
      </c>
      <c r="C42" s="11" t="s">
        <v>47</v>
      </c>
      <c r="D42" s="12">
        <v>750</v>
      </c>
      <c r="E42" s="12">
        <v>0</v>
      </c>
      <c r="F42" s="12">
        <v>90</v>
      </c>
      <c r="G42" s="12">
        <v>200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20</v>
      </c>
      <c r="Q42" s="13"/>
    </row>
    <row r="43" spans="1:17" x14ac:dyDescent="0.25">
      <c r="A43" s="1">
        <v>31</v>
      </c>
      <c r="B43" s="14">
        <v>140037</v>
      </c>
      <c r="C43" s="11" t="s">
        <v>48</v>
      </c>
      <c r="D43" s="12">
        <v>250</v>
      </c>
      <c r="E43" s="12">
        <v>0</v>
      </c>
      <c r="F43" s="12">
        <v>0</v>
      </c>
      <c r="G43" s="12">
        <v>200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2</v>
      </c>
      <c r="Q43" s="13"/>
    </row>
    <row r="44" spans="1:17" ht="15.75" customHeight="1" x14ac:dyDescent="0.25">
      <c r="A44" s="1">
        <v>32</v>
      </c>
      <c r="B44" s="14">
        <v>140038</v>
      </c>
      <c r="C44" s="11" t="s">
        <v>49</v>
      </c>
      <c r="D44" s="12">
        <v>0</v>
      </c>
      <c r="E44" s="12">
        <v>0</v>
      </c>
      <c r="F44" s="12">
        <v>354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Q44" s="13"/>
    </row>
    <row r="45" spans="1:17" x14ac:dyDescent="0.25">
      <c r="A45" s="1">
        <v>33</v>
      </c>
      <c r="B45" s="14">
        <v>140039</v>
      </c>
      <c r="C45" s="11" t="s">
        <v>50</v>
      </c>
      <c r="D45" s="12">
        <v>1502</v>
      </c>
      <c r="E45" s="12">
        <v>0</v>
      </c>
      <c r="F45" s="12">
        <v>2129</v>
      </c>
      <c r="G45" s="12">
        <v>883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15</v>
      </c>
      <c r="Q45" s="13"/>
    </row>
    <row r="46" spans="1:17" s="15" customFormat="1" x14ac:dyDescent="0.25">
      <c r="A46" s="1">
        <v>34</v>
      </c>
      <c r="B46" s="14">
        <v>140042</v>
      </c>
      <c r="C46" s="11" t="s">
        <v>51</v>
      </c>
      <c r="D46" s="12">
        <v>1038</v>
      </c>
      <c r="E46" s="12">
        <v>1481</v>
      </c>
      <c r="F46" s="12">
        <v>2170</v>
      </c>
      <c r="G46" s="12">
        <v>399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5</v>
      </c>
      <c r="Q46" s="13"/>
    </row>
    <row r="47" spans="1:17" s="15" customFormat="1" ht="30" x14ac:dyDescent="0.25">
      <c r="A47" s="1">
        <v>35</v>
      </c>
      <c r="B47" s="14">
        <v>140043</v>
      </c>
      <c r="C47" s="11" t="s">
        <v>52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Q47" s="13"/>
    </row>
    <row r="48" spans="1:17" x14ac:dyDescent="0.25">
      <c r="A48" s="8"/>
      <c r="B48" s="16"/>
      <c r="C48" s="17" t="s">
        <v>53</v>
      </c>
      <c r="D48" s="35">
        <v>21486</v>
      </c>
      <c r="E48" s="35">
        <v>3254</v>
      </c>
      <c r="F48" s="35">
        <v>34513</v>
      </c>
      <c r="G48" s="35">
        <v>12924</v>
      </c>
      <c r="H48" s="35">
        <v>0</v>
      </c>
      <c r="I48" s="35">
        <v>1400</v>
      </c>
      <c r="J48" s="35">
        <v>0</v>
      </c>
      <c r="K48" s="35">
        <v>0</v>
      </c>
      <c r="L48" s="35">
        <v>0</v>
      </c>
      <c r="M48" s="35">
        <v>295</v>
      </c>
      <c r="N48" s="35">
        <v>330</v>
      </c>
      <c r="Q48" s="13"/>
    </row>
    <row r="49" spans="1:17" x14ac:dyDescent="0.25">
      <c r="A49" s="8"/>
      <c r="B49" s="16"/>
      <c r="C49" s="17" t="s">
        <v>54</v>
      </c>
      <c r="D49" s="35">
        <v>17266</v>
      </c>
      <c r="E49" s="35">
        <v>6915</v>
      </c>
      <c r="F49" s="35">
        <v>38150</v>
      </c>
      <c r="G49" s="35">
        <v>10521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337</v>
      </c>
      <c r="N49" s="35">
        <v>100</v>
      </c>
      <c r="Q49" s="13"/>
    </row>
    <row r="50" spans="1:17" x14ac:dyDescent="0.25">
      <c r="A50" s="1">
        <v>36</v>
      </c>
      <c r="B50" s="14">
        <v>140059</v>
      </c>
      <c r="C50" s="11" t="s">
        <v>55</v>
      </c>
      <c r="D50" s="12">
        <v>2757</v>
      </c>
      <c r="E50" s="12">
        <v>1394</v>
      </c>
      <c r="F50" s="12">
        <v>2900</v>
      </c>
      <c r="G50" s="12">
        <v>1842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80</v>
      </c>
      <c r="N50" s="12">
        <v>0</v>
      </c>
      <c r="Q50" s="13"/>
    </row>
    <row r="51" spans="1:17" x14ac:dyDescent="0.25">
      <c r="A51" s="1">
        <v>37</v>
      </c>
      <c r="B51" s="14">
        <v>140060</v>
      </c>
      <c r="C51" s="11" t="s">
        <v>56</v>
      </c>
      <c r="D51" s="12">
        <v>6380</v>
      </c>
      <c r="E51" s="12">
        <v>2393</v>
      </c>
      <c r="F51" s="12">
        <v>7450</v>
      </c>
      <c r="G51" s="12">
        <v>2608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97</v>
      </c>
      <c r="N51" s="12">
        <v>0</v>
      </c>
      <c r="Q51" s="13"/>
    </row>
    <row r="52" spans="1:17" x14ac:dyDescent="0.25">
      <c r="A52" s="1">
        <v>38</v>
      </c>
      <c r="B52" s="14">
        <v>140064</v>
      </c>
      <c r="C52" s="11" t="s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Q52" s="13"/>
    </row>
    <row r="53" spans="1:17" x14ac:dyDescent="0.25">
      <c r="A53" s="1">
        <v>39</v>
      </c>
      <c r="B53" s="14">
        <v>140065</v>
      </c>
      <c r="C53" s="11" t="s">
        <v>58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Q53" s="13"/>
    </row>
    <row r="54" spans="1:17" x14ac:dyDescent="0.25">
      <c r="A54" s="1">
        <v>40</v>
      </c>
      <c r="B54" s="14">
        <v>140056</v>
      </c>
      <c r="C54" s="11" t="s">
        <v>59</v>
      </c>
      <c r="D54" s="12">
        <v>2310</v>
      </c>
      <c r="E54" s="12">
        <v>0</v>
      </c>
      <c r="F54" s="12">
        <v>8800</v>
      </c>
      <c r="G54" s="12">
        <v>2973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60</v>
      </c>
      <c r="N54" s="12">
        <v>0</v>
      </c>
      <c r="Q54" s="13"/>
    </row>
    <row r="55" spans="1:17" s="15" customFormat="1" x14ac:dyDescent="0.25">
      <c r="A55" s="1">
        <v>41</v>
      </c>
      <c r="B55" s="14">
        <v>140081</v>
      </c>
      <c r="C55" s="11" t="s">
        <v>60</v>
      </c>
      <c r="D55" s="12">
        <v>5819</v>
      </c>
      <c r="E55" s="12">
        <v>3128</v>
      </c>
      <c r="F55" s="12">
        <v>19000</v>
      </c>
      <c r="G55" s="12">
        <v>3098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100</v>
      </c>
      <c r="N55" s="12">
        <v>100</v>
      </c>
      <c r="Q55" s="13"/>
    </row>
    <row r="56" spans="1:17" x14ac:dyDescent="0.25">
      <c r="A56" s="1">
        <v>42</v>
      </c>
      <c r="B56" s="14">
        <v>140079</v>
      </c>
      <c r="C56" s="11" t="s">
        <v>61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Q56" s="13"/>
    </row>
    <row r="57" spans="1:17" x14ac:dyDescent="0.25">
      <c r="A57" s="8"/>
      <c r="B57" s="16"/>
      <c r="C57" s="17" t="s">
        <v>62</v>
      </c>
      <c r="D57" s="35">
        <v>39003</v>
      </c>
      <c r="E57" s="35">
        <v>9262</v>
      </c>
      <c r="F57" s="35">
        <v>31978</v>
      </c>
      <c r="G57" s="35">
        <v>15879</v>
      </c>
      <c r="H57" s="35">
        <v>1600</v>
      </c>
      <c r="I57" s="35">
        <v>7600</v>
      </c>
      <c r="J57" s="35">
        <v>0</v>
      </c>
      <c r="K57" s="35">
        <v>3452</v>
      </c>
      <c r="L57" s="35">
        <v>595</v>
      </c>
      <c r="M57" s="35">
        <v>510</v>
      </c>
      <c r="N57" s="35">
        <v>142</v>
      </c>
      <c r="Q57" s="13"/>
    </row>
    <row r="58" spans="1:17" x14ac:dyDescent="0.25">
      <c r="A58" s="1">
        <v>43</v>
      </c>
      <c r="B58" s="14">
        <v>140044</v>
      </c>
      <c r="C58" s="11" t="s">
        <v>63</v>
      </c>
      <c r="D58" s="12">
        <v>3100</v>
      </c>
      <c r="E58" s="12">
        <v>3100</v>
      </c>
      <c r="F58" s="12">
        <v>18000</v>
      </c>
      <c r="G58" s="12">
        <v>8000</v>
      </c>
      <c r="H58" s="12">
        <v>280</v>
      </c>
      <c r="I58" s="12">
        <v>2200</v>
      </c>
      <c r="J58" s="12">
        <v>0</v>
      </c>
      <c r="K58" s="12">
        <v>3452</v>
      </c>
      <c r="L58" s="12">
        <v>595</v>
      </c>
      <c r="M58" s="12">
        <v>0</v>
      </c>
      <c r="N58" s="12">
        <v>0</v>
      </c>
      <c r="Q58" s="13"/>
    </row>
    <row r="59" spans="1:17" x14ac:dyDescent="0.25">
      <c r="A59" s="1">
        <v>44</v>
      </c>
      <c r="B59" s="14">
        <v>140045</v>
      </c>
      <c r="C59" s="11" t="s">
        <v>64</v>
      </c>
      <c r="D59" s="12">
        <v>7264</v>
      </c>
      <c r="E59" s="12">
        <v>576</v>
      </c>
      <c r="F59" s="12">
        <v>950</v>
      </c>
      <c r="G59" s="12">
        <v>532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Q59" s="13"/>
    </row>
    <row r="60" spans="1:17" x14ac:dyDescent="0.25">
      <c r="A60" s="1">
        <v>45</v>
      </c>
      <c r="B60" s="14">
        <v>140046</v>
      </c>
      <c r="C60" s="11" t="s">
        <v>65</v>
      </c>
      <c r="D60" s="12">
        <v>1951</v>
      </c>
      <c r="E60" s="12">
        <v>0</v>
      </c>
      <c r="F60" s="12">
        <v>5350</v>
      </c>
      <c r="G60" s="12">
        <v>823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10</v>
      </c>
      <c r="N60" s="12">
        <v>0</v>
      </c>
      <c r="Q60" s="13"/>
    </row>
    <row r="61" spans="1:17" x14ac:dyDescent="0.25">
      <c r="A61" s="1">
        <v>46</v>
      </c>
      <c r="B61" s="14">
        <v>140058</v>
      </c>
      <c r="C61" s="11" t="s">
        <v>66</v>
      </c>
      <c r="D61" s="12">
        <v>0</v>
      </c>
      <c r="E61" s="12">
        <v>0</v>
      </c>
      <c r="F61" s="12">
        <v>78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245</v>
      </c>
      <c r="N61" s="12">
        <v>0</v>
      </c>
      <c r="Q61" s="13"/>
    </row>
    <row r="62" spans="1:17" x14ac:dyDescent="0.25">
      <c r="A62" s="1">
        <v>47</v>
      </c>
      <c r="B62" s="14">
        <v>140048</v>
      </c>
      <c r="C62" s="11" t="s">
        <v>67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Q62" s="13"/>
    </row>
    <row r="63" spans="1:17" x14ac:dyDescent="0.25">
      <c r="A63" s="1">
        <v>48</v>
      </c>
      <c r="B63" s="14">
        <v>140047</v>
      </c>
      <c r="C63" s="11" t="s">
        <v>68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Q63" s="13"/>
    </row>
    <row r="64" spans="1:17" x14ac:dyDescent="0.25">
      <c r="A64" s="1">
        <v>49</v>
      </c>
      <c r="B64" s="14">
        <v>140050</v>
      </c>
      <c r="C64" s="11" t="s">
        <v>69</v>
      </c>
      <c r="D64" s="12">
        <v>25000</v>
      </c>
      <c r="E64" s="12">
        <v>5586</v>
      </c>
      <c r="F64" s="12">
        <v>5700</v>
      </c>
      <c r="G64" s="12">
        <v>6524</v>
      </c>
      <c r="H64" s="12">
        <v>1320</v>
      </c>
      <c r="I64" s="12">
        <v>5400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Q64" s="13"/>
    </row>
    <row r="65" spans="1:17" ht="31.5" customHeight="1" x14ac:dyDescent="0.25">
      <c r="A65" s="1">
        <v>50</v>
      </c>
      <c r="B65" s="14">
        <v>140052</v>
      </c>
      <c r="C65" s="11" t="s">
        <v>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Q65" s="13"/>
    </row>
    <row r="66" spans="1:17" x14ac:dyDescent="0.25">
      <c r="A66" s="1">
        <v>51</v>
      </c>
      <c r="B66" s="14">
        <v>140053</v>
      </c>
      <c r="C66" s="11" t="s">
        <v>71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Q66" s="13"/>
    </row>
    <row r="67" spans="1:17" x14ac:dyDescent="0.25">
      <c r="A67" s="1">
        <v>52</v>
      </c>
      <c r="B67" s="14">
        <v>140088</v>
      </c>
      <c r="C67" s="11" t="s">
        <v>72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255</v>
      </c>
      <c r="N67" s="12">
        <v>142</v>
      </c>
      <c r="Q67" s="13"/>
    </row>
    <row r="68" spans="1:17" ht="17.25" customHeight="1" x14ac:dyDescent="0.25">
      <c r="A68" s="1">
        <v>53</v>
      </c>
      <c r="B68" s="14">
        <v>140051</v>
      </c>
      <c r="C68" s="11" t="s">
        <v>73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Q68" s="13"/>
    </row>
    <row r="69" spans="1:17" x14ac:dyDescent="0.25">
      <c r="A69" s="1">
        <v>54</v>
      </c>
      <c r="B69" s="14">
        <v>140055</v>
      </c>
      <c r="C69" s="11" t="s">
        <v>74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Q69" s="13"/>
    </row>
    <row r="70" spans="1:17" ht="14.25" customHeight="1" x14ac:dyDescent="0.25">
      <c r="A70" s="1">
        <v>55</v>
      </c>
      <c r="B70" s="14">
        <v>140173</v>
      </c>
      <c r="C70" s="11" t="s">
        <v>75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Q70" s="13"/>
    </row>
    <row r="71" spans="1:17" ht="14.25" customHeight="1" x14ac:dyDescent="0.25">
      <c r="A71" s="1">
        <v>56</v>
      </c>
      <c r="B71" s="14">
        <v>140188</v>
      </c>
      <c r="C71" s="11" t="s">
        <v>76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Q71" s="13"/>
    </row>
    <row r="72" spans="1:17" s="15" customFormat="1" x14ac:dyDescent="0.25">
      <c r="A72" s="1">
        <v>57</v>
      </c>
      <c r="B72" s="14">
        <v>140185</v>
      </c>
      <c r="C72" s="18" t="s">
        <v>77</v>
      </c>
      <c r="D72" s="12">
        <v>0</v>
      </c>
      <c r="E72" s="12">
        <v>0</v>
      </c>
      <c r="F72" s="12">
        <v>1900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Q72" s="13"/>
    </row>
    <row r="73" spans="1:17" ht="21.75" customHeight="1" x14ac:dyDescent="0.25">
      <c r="A73" s="19">
        <v>58</v>
      </c>
      <c r="B73" s="20">
        <v>140241</v>
      </c>
      <c r="C73" s="21" t="s">
        <v>78</v>
      </c>
      <c r="D73" s="12">
        <v>1688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Q73" s="13"/>
    </row>
    <row r="74" spans="1:17" ht="27.75" customHeight="1" x14ac:dyDescent="0.25">
      <c r="A74" s="8"/>
      <c r="B74" s="16"/>
      <c r="C74" s="17" t="s">
        <v>79</v>
      </c>
      <c r="D74" s="35">
        <v>0</v>
      </c>
      <c r="E74" s="35">
        <v>0</v>
      </c>
      <c r="F74" s="35">
        <v>2100</v>
      </c>
      <c r="G74" s="35">
        <v>912</v>
      </c>
      <c r="H74" s="35">
        <v>0</v>
      </c>
      <c r="I74" s="35">
        <v>3300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Q74" s="13"/>
    </row>
    <row r="75" spans="1:17" x14ac:dyDescent="0.25">
      <c r="A75" s="19">
        <v>59</v>
      </c>
      <c r="B75" s="14">
        <v>140073</v>
      </c>
      <c r="C75" s="22" t="s">
        <v>80</v>
      </c>
      <c r="D75" s="12">
        <v>0</v>
      </c>
      <c r="E75" s="12">
        <v>0</v>
      </c>
      <c r="F75" s="12">
        <v>1400</v>
      </c>
      <c r="G75" s="12">
        <v>655</v>
      </c>
      <c r="H75" s="12">
        <v>0</v>
      </c>
      <c r="I75" s="12">
        <v>3300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Q75" s="13"/>
    </row>
    <row r="76" spans="1:17" ht="15.75" customHeight="1" x14ac:dyDescent="0.25">
      <c r="A76" s="19">
        <v>60</v>
      </c>
      <c r="B76" s="14">
        <v>140078</v>
      </c>
      <c r="C76" s="11" t="s">
        <v>81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Q76" s="13"/>
    </row>
    <row r="77" spans="1:17" ht="15.75" customHeight="1" x14ac:dyDescent="0.25">
      <c r="A77" s="19">
        <v>61</v>
      </c>
      <c r="B77" s="14">
        <v>140070</v>
      </c>
      <c r="C77" s="11" t="s">
        <v>82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Q77" s="13"/>
    </row>
    <row r="78" spans="1:17" x14ac:dyDescent="0.25">
      <c r="A78" s="19">
        <v>62</v>
      </c>
      <c r="B78" s="23">
        <v>140071</v>
      </c>
      <c r="C78" s="24" t="s">
        <v>83</v>
      </c>
      <c r="D78" s="12">
        <v>0</v>
      </c>
      <c r="E78" s="12">
        <v>0</v>
      </c>
      <c r="F78" s="12">
        <v>700</v>
      </c>
      <c r="G78" s="12">
        <v>257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Q78" s="13"/>
    </row>
    <row r="79" spans="1:17" s="15" customFormat="1" x14ac:dyDescent="0.25">
      <c r="A79" s="19">
        <v>63</v>
      </c>
      <c r="B79" s="14">
        <v>140201</v>
      </c>
      <c r="C79" s="18" t="s">
        <v>84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Q79" s="13"/>
    </row>
    <row r="80" spans="1:17" x14ac:dyDescent="0.25">
      <c r="A80" s="19">
        <v>64</v>
      </c>
      <c r="B80" s="23">
        <v>140112</v>
      </c>
      <c r="C80" s="24" t="s">
        <v>85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Q80" s="13"/>
    </row>
    <row r="81" spans="1:17" ht="35.25" customHeight="1" x14ac:dyDescent="0.25">
      <c r="A81" s="8"/>
      <c r="B81" s="16"/>
      <c r="C81" s="17" t="s">
        <v>86</v>
      </c>
      <c r="D81" s="35">
        <v>3290</v>
      </c>
      <c r="E81" s="35">
        <v>9412</v>
      </c>
      <c r="F81" s="35">
        <v>4352</v>
      </c>
      <c r="G81" s="35">
        <v>273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Q81" s="13"/>
    </row>
    <row r="82" spans="1:17" x14ac:dyDescent="0.25">
      <c r="A82" s="19">
        <v>65</v>
      </c>
      <c r="B82" s="14">
        <v>140164</v>
      </c>
      <c r="C82" s="25" t="s">
        <v>87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Q82" s="13"/>
    </row>
    <row r="83" spans="1:17" x14ac:dyDescent="0.25">
      <c r="A83" s="19">
        <v>66</v>
      </c>
      <c r="B83" s="14">
        <v>140115</v>
      </c>
      <c r="C83" s="26" t="s">
        <v>88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Q83" s="13"/>
    </row>
    <row r="84" spans="1:17" x14ac:dyDescent="0.25">
      <c r="A84" s="19">
        <v>67</v>
      </c>
      <c r="B84" s="14">
        <v>140232</v>
      </c>
      <c r="C84" s="27" t="s">
        <v>89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Q84" s="13"/>
    </row>
    <row r="85" spans="1:17" x14ac:dyDescent="0.25">
      <c r="A85" s="19">
        <v>68</v>
      </c>
      <c r="B85" s="14">
        <v>140233</v>
      </c>
      <c r="C85" s="27" t="s">
        <v>90</v>
      </c>
      <c r="D85" s="12">
        <v>0</v>
      </c>
      <c r="E85" s="12">
        <v>528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Q85" s="13"/>
    </row>
    <row r="86" spans="1:17" x14ac:dyDescent="0.25">
      <c r="A86" s="19">
        <v>69</v>
      </c>
      <c r="B86" s="14">
        <v>140187</v>
      </c>
      <c r="C86" s="28" t="s">
        <v>91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Q86" s="13"/>
    </row>
    <row r="87" spans="1:17" x14ac:dyDescent="0.25">
      <c r="A87" s="19">
        <v>70</v>
      </c>
      <c r="B87" s="14">
        <v>140193</v>
      </c>
      <c r="C87" s="28" t="s">
        <v>92</v>
      </c>
      <c r="D87" s="12">
        <v>0</v>
      </c>
      <c r="E87" s="12">
        <v>0</v>
      </c>
      <c r="F87" s="12">
        <v>1050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Q87" s="13"/>
    </row>
    <row r="88" spans="1:17" x14ac:dyDescent="0.25">
      <c r="A88" s="19">
        <v>71</v>
      </c>
      <c r="B88" s="14">
        <v>140192</v>
      </c>
      <c r="C88" s="28" t="s">
        <v>93</v>
      </c>
      <c r="D88" s="12">
        <v>0</v>
      </c>
      <c r="E88" s="12">
        <v>2982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Q88" s="13"/>
    </row>
    <row r="89" spans="1:17" x14ac:dyDescent="0.25">
      <c r="A89" s="19">
        <v>72</v>
      </c>
      <c r="B89" s="14">
        <v>140160</v>
      </c>
      <c r="C89" s="28" t="s">
        <v>94</v>
      </c>
      <c r="D89" s="12">
        <v>0</v>
      </c>
      <c r="E89" s="12">
        <v>0</v>
      </c>
      <c r="F89" s="12">
        <v>75</v>
      </c>
      <c r="G89" s="12">
        <v>20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Q89" s="13"/>
    </row>
    <row r="90" spans="1:17" x14ac:dyDescent="0.25">
      <c r="A90" s="19">
        <v>73</v>
      </c>
      <c r="B90" s="14">
        <v>140178</v>
      </c>
      <c r="C90" s="28" t="s">
        <v>95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Q90" s="13"/>
    </row>
    <row r="91" spans="1:17" x14ac:dyDescent="0.25">
      <c r="A91" s="19">
        <v>74</v>
      </c>
      <c r="B91" s="14">
        <v>140075</v>
      </c>
      <c r="C91" s="28" t="s">
        <v>96</v>
      </c>
      <c r="D91" s="12">
        <v>0</v>
      </c>
      <c r="E91" s="12">
        <v>0</v>
      </c>
      <c r="F91" s="12">
        <v>250</v>
      </c>
      <c r="G91" s="12">
        <v>48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Q91" s="13"/>
    </row>
    <row r="92" spans="1:17" x14ac:dyDescent="0.25">
      <c r="A92" s="19">
        <v>75</v>
      </c>
      <c r="B92" s="14">
        <v>140186</v>
      </c>
      <c r="C92" s="28" t="s">
        <v>97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Q92" s="13"/>
    </row>
    <row r="93" spans="1:17" x14ac:dyDescent="0.25">
      <c r="A93" s="19">
        <v>76</v>
      </c>
      <c r="B93" s="20">
        <v>140182</v>
      </c>
      <c r="C93" s="29" t="s">
        <v>98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Q93" s="13"/>
    </row>
    <row r="94" spans="1:17" x14ac:dyDescent="0.25">
      <c r="A94" s="19">
        <v>77</v>
      </c>
      <c r="B94" s="14">
        <v>140184</v>
      </c>
      <c r="C94" s="28" t="s">
        <v>99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Q94" s="13"/>
    </row>
    <row r="95" spans="1:17" x14ac:dyDescent="0.25">
      <c r="A95" s="19">
        <v>78</v>
      </c>
      <c r="B95" s="14">
        <v>140105</v>
      </c>
      <c r="C95" s="28" t="s">
        <v>100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Q95" s="13"/>
    </row>
    <row r="96" spans="1:17" x14ac:dyDescent="0.25">
      <c r="A96" s="19">
        <v>79</v>
      </c>
      <c r="B96" s="14">
        <v>140089</v>
      </c>
      <c r="C96" s="28" t="s">
        <v>101</v>
      </c>
      <c r="D96" s="12">
        <v>0</v>
      </c>
      <c r="E96" s="12">
        <v>0</v>
      </c>
      <c r="F96" s="12">
        <v>120</v>
      </c>
      <c r="G96" s="12">
        <v>37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Q96" s="13"/>
    </row>
    <row r="97" spans="1:17" x14ac:dyDescent="0.25">
      <c r="A97" s="19">
        <v>80</v>
      </c>
      <c r="B97" s="14">
        <v>140204</v>
      </c>
      <c r="C97" s="28" t="s">
        <v>102</v>
      </c>
      <c r="D97" s="12">
        <v>0</v>
      </c>
      <c r="E97" s="12">
        <v>0</v>
      </c>
      <c r="F97" s="12">
        <v>400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Q97" s="13"/>
    </row>
    <row r="98" spans="1:17" x14ac:dyDescent="0.25">
      <c r="A98" s="19">
        <v>81</v>
      </c>
      <c r="B98" s="14">
        <v>140203</v>
      </c>
      <c r="C98" s="28" t="s">
        <v>103</v>
      </c>
      <c r="D98" s="12">
        <v>1096</v>
      </c>
      <c r="E98" s="12">
        <v>950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Q98" s="13"/>
    </row>
    <row r="99" spans="1:17" x14ac:dyDescent="0.25">
      <c r="A99" s="19">
        <v>82</v>
      </c>
      <c r="B99" s="14">
        <v>140106</v>
      </c>
      <c r="C99" s="28" t="s">
        <v>104</v>
      </c>
      <c r="D99" s="12">
        <v>0</v>
      </c>
      <c r="E99" s="12">
        <v>1500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Q99" s="13"/>
    </row>
    <row r="100" spans="1:17" x14ac:dyDescent="0.25">
      <c r="A100" s="19">
        <v>83</v>
      </c>
      <c r="B100" s="14">
        <v>140202</v>
      </c>
      <c r="C100" s="28" t="s">
        <v>105</v>
      </c>
      <c r="D100" s="12">
        <v>2194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Q100" s="13"/>
    </row>
    <row r="101" spans="1:17" x14ac:dyDescent="0.25">
      <c r="A101" s="19">
        <v>84</v>
      </c>
      <c r="B101" s="14">
        <v>140189</v>
      </c>
      <c r="C101" s="28" t="s">
        <v>106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Q101" s="13"/>
    </row>
    <row r="102" spans="1:17" x14ac:dyDescent="0.25">
      <c r="A102" s="19">
        <v>85</v>
      </c>
      <c r="B102" s="14">
        <v>140200</v>
      </c>
      <c r="C102" s="28" t="s">
        <v>107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Q102" s="13"/>
    </row>
    <row r="103" spans="1:17" ht="17.25" customHeight="1" x14ac:dyDescent="0.25">
      <c r="A103" s="19">
        <v>86</v>
      </c>
      <c r="B103" s="14">
        <v>140169</v>
      </c>
      <c r="C103" s="28" t="s">
        <v>108</v>
      </c>
      <c r="D103" s="12">
        <v>0</v>
      </c>
      <c r="E103" s="12">
        <v>3452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Q103" s="13"/>
    </row>
    <row r="104" spans="1:17" ht="17.25" customHeight="1" x14ac:dyDescent="0.25">
      <c r="A104" s="19">
        <v>87</v>
      </c>
      <c r="B104" s="14">
        <v>140116</v>
      </c>
      <c r="C104" s="28" t="s">
        <v>109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Q104" s="13"/>
    </row>
    <row r="105" spans="1:17" x14ac:dyDescent="0.25">
      <c r="A105" s="19">
        <v>88</v>
      </c>
      <c r="B105" s="14">
        <v>140179</v>
      </c>
      <c r="C105" s="28" t="s">
        <v>110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Q105" s="13"/>
    </row>
    <row r="106" spans="1:17" x14ac:dyDescent="0.25">
      <c r="A106" s="19">
        <v>89</v>
      </c>
      <c r="B106" s="14">
        <v>140080</v>
      </c>
      <c r="C106" s="28" t="s">
        <v>111</v>
      </c>
      <c r="D106" s="12">
        <v>0</v>
      </c>
      <c r="E106" s="12">
        <v>0</v>
      </c>
      <c r="F106" s="12">
        <v>1421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Q106" s="13"/>
    </row>
    <row r="107" spans="1:17" x14ac:dyDescent="0.25">
      <c r="A107" s="19">
        <v>90</v>
      </c>
      <c r="B107" s="14">
        <v>140206</v>
      </c>
      <c r="C107" s="28" t="s">
        <v>112</v>
      </c>
      <c r="D107" s="12">
        <v>0</v>
      </c>
      <c r="E107" s="12">
        <v>0</v>
      </c>
      <c r="F107" s="12">
        <v>290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Q107" s="13"/>
    </row>
    <row r="108" spans="1:17" x14ac:dyDescent="0.25">
      <c r="A108" s="19">
        <v>91</v>
      </c>
      <c r="B108" s="14">
        <v>140093</v>
      </c>
      <c r="C108" s="28" t="s">
        <v>113</v>
      </c>
      <c r="D108" s="12">
        <v>0</v>
      </c>
      <c r="E108" s="12">
        <v>0</v>
      </c>
      <c r="F108" s="12">
        <v>396</v>
      </c>
      <c r="G108" s="12">
        <v>68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Q108" s="13"/>
    </row>
    <row r="109" spans="1:17" x14ac:dyDescent="0.25">
      <c r="A109" s="19">
        <v>92</v>
      </c>
      <c r="B109" s="14">
        <v>140026</v>
      </c>
      <c r="C109" s="28" t="s">
        <v>114</v>
      </c>
      <c r="D109" s="12">
        <v>0</v>
      </c>
      <c r="E109" s="12">
        <v>0</v>
      </c>
      <c r="F109" s="12">
        <v>350</v>
      </c>
      <c r="G109" s="12">
        <v>100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Q109" s="13"/>
    </row>
    <row r="110" spans="1:17" x14ac:dyDescent="0.25">
      <c r="A110" s="19">
        <v>93</v>
      </c>
      <c r="B110" s="14">
        <v>140216</v>
      </c>
      <c r="C110" s="30" t="s">
        <v>115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Q110" s="13"/>
    </row>
    <row r="111" spans="1:17" x14ac:dyDescent="0.25">
      <c r="A111" s="19">
        <v>94</v>
      </c>
      <c r="B111" s="14">
        <v>140212</v>
      </c>
      <c r="C111" s="30" t="s">
        <v>116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Q111" s="13"/>
    </row>
    <row r="112" spans="1:17" ht="16.5" customHeight="1" x14ac:dyDescent="0.25">
      <c r="A112" s="19">
        <v>95</v>
      </c>
      <c r="B112" s="14">
        <v>140238</v>
      </c>
      <c r="C112" s="30" t="s">
        <v>117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Q112" s="13"/>
    </row>
    <row r="113" spans="1:17" x14ac:dyDescent="0.25">
      <c r="A113" s="19">
        <v>96</v>
      </c>
      <c r="B113" s="14">
        <v>140236</v>
      </c>
      <c r="C113" s="25" t="s">
        <v>118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Q113" s="13"/>
    </row>
    <row r="114" spans="1:17" x14ac:dyDescent="0.25">
      <c r="A114" s="19">
        <v>97</v>
      </c>
      <c r="B114" s="23">
        <v>140240</v>
      </c>
      <c r="C114" s="24" t="s">
        <v>119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Q114" s="13"/>
    </row>
    <row r="115" spans="1:17" s="15" customFormat="1" x14ac:dyDescent="0.25">
      <c r="A115" s="19">
        <v>98</v>
      </c>
      <c r="B115" s="14">
        <v>140243</v>
      </c>
      <c r="C115" s="27" t="s">
        <v>120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Q115" s="13"/>
    </row>
    <row r="116" spans="1:17" s="15" customFormat="1" x14ac:dyDescent="0.25">
      <c r="A116" s="19">
        <v>99</v>
      </c>
      <c r="B116" s="14">
        <v>140244</v>
      </c>
      <c r="C116" s="27" t="s">
        <v>121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Q116" s="13"/>
    </row>
    <row r="117" spans="1:17" s="15" customFormat="1" x14ac:dyDescent="0.25">
      <c r="A117" s="19">
        <v>100</v>
      </c>
      <c r="B117" s="14">
        <v>140245</v>
      </c>
      <c r="C117" s="27" t="s">
        <v>122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Q117" s="13"/>
    </row>
    <row r="118" spans="1:17" x14ac:dyDescent="0.25">
      <c r="A118" s="31">
        <v>101</v>
      </c>
      <c r="B118" s="23">
        <v>140218</v>
      </c>
      <c r="C118" s="24" t="s">
        <v>123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Q118" s="13"/>
    </row>
    <row r="119" spans="1:17" x14ac:dyDescent="0.25">
      <c r="A119" s="19">
        <v>102</v>
      </c>
      <c r="B119" s="23">
        <v>140249</v>
      </c>
      <c r="C119" s="24" t="s">
        <v>124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Q119" s="13"/>
    </row>
    <row r="120" spans="1:17" x14ac:dyDescent="0.25">
      <c r="A120" s="31">
        <v>103</v>
      </c>
      <c r="B120" s="23">
        <v>140250</v>
      </c>
      <c r="C120" s="24" t="s">
        <v>125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Q120" s="13"/>
    </row>
    <row r="121" spans="1:17" x14ac:dyDescent="0.25">
      <c r="A121" s="19">
        <v>104</v>
      </c>
      <c r="B121" s="23">
        <v>140251</v>
      </c>
      <c r="C121" s="24" t="s">
        <v>126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Q121" s="13"/>
    </row>
    <row r="122" spans="1:17" x14ac:dyDescent="0.25">
      <c r="A122" s="31">
        <v>105</v>
      </c>
      <c r="B122" s="23">
        <v>140252</v>
      </c>
      <c r="C122" s="24" t="s">
        <v>127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Q122" s="13"/>
    </row>
    <row r="123" spans="1:17" s="15" customFormat="1" x14ac:dyDescent="0.25">
      <c r="A123" s="32">
        <v>106</v>
      </c>
      <c r="B123" s="23">
        <v>140253</v>
      </c>
      <c r="C123" s="24" t="s">
        <v>128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Q123" s="13"/>
    </row>
    <row r="124" spans="1:17" x14ac:dyDescent="0.25">
      <c r="A124" s="33">
        <v>107</v>
      </c>
      <c r="B124" s="23">
        <v>140254</v>
      </c>
      <c r="C124" s="24" t="s">
        <v>129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Q124" s="13"/>
    </row>
    <row r="125" spans="1:17" x14ac:dyDescent="0.25">
      <c r="A125" s="32">
        <v>108</v>
      </c>
      <c r="B125" s="14">
        <v>140255</v>
      </c>
      <c r="C125" s="27" t="s">
        <v>130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Q125" s="13"/>
    </row>
    <row r="126" spans="1:17" x14ac:dyDescent="0.25">
      <c r="A126" s="19">
        <v>109</v>
      </c>
      <c r="B126" s="14">
        <v>140256</v>
      </c>
      <c r="C126" s="27" t="s">
        <v>131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Q126" s="13"/>
    </row>
    <row r="127" spans="1:17" x14ac:dyDescent="0.25">
      <c r="A127" s="19"/>
      <c r="B127" s="16">
        <v>140300</v>
      </c>
      <c r="C127" s="34" t="s">
        <v>132</v>
      </c>
      <c r="D127" s="35">
        <v>81045</v>
      </c>
      <c r="E127" s="35">
        <v>28843</v>
      </c>
      <c r="F127" s="35">
        <v>111093</v>
      </c>
      <c r="G127" s="35">
        <v>40509</v>
      </c>
      <c r="H127" s="35">
        <v>1600</v>
      </c>
      <c r="I127" s="35">
        <v>12300</v>
      </c>
      <c r="J127" s="35">
        <v>0</v>
      </c>
      <c r="K127" s="35">
        <v>3452</v>
      </c>
      <c r="L127" s="35">
        <v>595</v>
      </c>
      <c r="M127" s="35">
        <v>1142</v>
      </c>
      <c r="N127" s="35">
        <v>572</v>
      </c>
      <c r="Q127" s="13"/>
    </row>
    <row r="128" spans="1:17" x14ac:dyDescent="0.25">
      <c r="A128" s="19"/>
      <c r="B128" s="16">
        <v>140301</v>
      </c>
      <c r="C128" s="36" t="s">
        <v>133</v>
      </c>
      <c r="D128" s="12">
        <v>293</v>
      </c>
      <c r="E128" s="12">
        <v>140</v>
      </c>
      <c r="F128" s="12">
        <v>1510</v>
      </c>
      <c r="G128" s="12">
        <v>815</v>
      </c>
      <c r="H128" s="12">
        <v>0</v>
      </c>
      <c r="I128" s="12">
        <v>36</v>
      </c>
      <c r="J128" s="12">
        <v>394</v>
      </c>
      <c r="K128" s="12">
        <v>28</v>
      </c>
      <c r="L128" s="12">
        <v>0</v>
      </c>
      <c r="M128" s="12">
        <v>0</v>
      </c>
      <c r="N128" s="12">
        <v>0</v>
      </c>
      <c r="Q128" s="13"/>
    </row>
    <row r="129" spans="1:14" x14ac:dyDescent="0.25">
      <c r="A129" s="37"/>
      <c r="B129" s="16">
        <v>140302</v>
      </c>
      <c r="C129" s="38" t="s">
        <v>134</v>
      </c>
      <c r="D129" s="35">
        <v>81338</v>
      </c>
      <c r="E129" s="35">
        <v>28983</v>
      </c>
      <c r="F129" s="35">
        <v>112603</v>
      </c>
      <c r="G129" s="35">
        <v>41324</v>
      </c>
      <c r="H129" s="35">
        <v>1600</v>
      </c>
      <c r="I129" s="35">
        <v>12336</v>
      </c>
      <c r="J129" s="35">
        <v>394</v>
      </c>
      <c r="K129" s="35">
        <v>3480</v>
      </c>
      <c r="L129" s="35">
        <v>595</v>
      </c>
      <c r="M129" s="35">
        <v>1142</v>
      </c>
      <c r="N129" s="35">
        <v>572</v>
      </c>
    </row>
    <row r="130" spans="1:14" x14ac:dyDescent="0.25">
      <c r="A130" s="2"/>
      <c r="D130" s="39"/>
      <c r="E130" s="39"/>
      <c r="F130" s="39"/>
      <c r="G130" s="39"/>
      <c r="I130" s="39"/>
      <c r="J130" s="39"/>
    </row>
    <row r="131" spans="1:14" x14ac:dyDescent="0.25">
      <c r="A131" s="2"/>
      <c r="D131" s="39"/>
      <c r="E131" s="39"/>
      <c r="F131" s="39"/>
      <c r="G131" s="39"/>
      <c r="I131" s="39"/>
      <c r="J131" s="39"/>
    </row>
    <row r="132" spans="1:14" x14ac:dyDescent="0.25">
      <c r="A132" s="2"/>
      <c r="D132" s="39"/>
      <c r="E132" s="39"/>
      <c r="F132" s="39"/>
      <c r="G132" s="39"/>
      <c r="I132" s="39"/>
      <c r="J132" s="39"/>
    </row>
    <row r="133" spans="1:14" x14ac:dyDescent="0.25">
      <c r="A133" s="2"/>
      <c r="D133" s="39"/>
      <c r="E133" s="39"/>
      <c r="F133" s="39"/>
      <c r="G133" s="39"/>
      <c r="H133" s="39"/>
      <c r="I133" s="39"/>
      <c r="J133" s="39"/>
      <c r="K133" s="39"/>
      <c r="L133" s="39"/>
    </row>
    <row r="134" spans="1:14" x14ac:dyDescent="0.25">
      <c r="A134" s="2"/>
    </row>
    <row r="135" spans="1:14" x14ac:dyDescent="0.25">
      <c r="A135" s="2"/>
    </row>
  </sheetData>
  <mergeCells count="17">
    <mergeCell ref="J10:J12"/>
    <mergeCell ref="K10:K12"/>
    <mergeCell ref="L10:L12"/>
    <mergeCell ref="M10:M12"/>
    <mergeCell ref="B6:M6"/>
    <mergeCell ref="A8:A12"/>
    <mergeCell ref="B8:B12"/>
    <mergeCell ref="C8:C12"/>
    <mergeCell ref="D8:N8"/>
    <mergeCell ref="D9:N9"/>
    <mergeCell ref="D10:D12"/>
    <mergeCell ref="E10:E12"/>
    <mergeCell ref="F10:F12"/>
    <mergeCell ref="G10:G12"/>
    <mergeCell ref="N10:N12"/>
    <mergeCell ref="H10:H12"/>
    <mergeCell ref="I10:I12"/>
  </mergeCells>
  <conditionalFormatting sqref="D10:K10 D8:D9">
    <cfRule type="cellIs" dxfId="8" priority="1" operator="lessThan">
      <formula>0</formula>
    </cfRule>
  </conditionalFormatting>
  <conditionalFormatting sqref="M10">
    <cfRule type="cellIs" dxfId="7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</sheetPr>
  <dimension ref="A6:AP136"/>
  <sheetViews>
    <sheetView tabSelected="1" view="pageBreakPreview" zoomScale="70" zoomScaleNormal="60" zoomScaleSheetLayoutView="70" workbookViewId="0">
      <pane xSplit="3" ySplit="12" topLeftCell="N58" activePane="bottomRight" state="frozen"/>
      <selection pane="topRight" activeCell="C1" sqref="C1"/>
      <selection pane="bottomLeft" activeCell="A11" sqref="A11"/>
      <selection pane="bottomRight" activeCell="AI10" sqref="AI10:AI12"/>
    </sheetView>
  </sheetViews>
  <sheetFormatPr defaultRowHeight="15.75" x14ac:dyDescent="0.25"/>
  <cols>
    <col min="1" max="1" width="10.28515625" style="41" customWidth="1"/>
    <col min="2" max="2" width="11.42578125" style="4" customWidth="1"/>
    <col min="3" max="3" width="54.140625" style="4" customWidth="1"/>
    <col min="4" max="5" width="13.7109375" style="3" customWidth="1"/>
    <col min="6" max="14" width="13.7109375" style="40" customWidth="1"/>
    <col min="15" max="22" width="13.7109375" style="41" customWidth="1"/>
    <col min="23" max="25" width="15.5703125" style="41" customWidth="1"/>
    <col min="26" max="36" width="13.7109375" style="41" customWidth="1"/>
    <col min="37" max="38" width="9.140625" style="41"/>
    <col min="39" max="16384" width="9.140625" style="4"/>
  </cols>
  <sheetData>
    <row r="6" spans="1:42" ht="45.75" customHeight="1" x14ac:dyDescent="0.25">
      <c r="B6" s="87" t="s">
        <v>140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</row>
    <row r="8" spans="1:42" s="90" customFormat="1" ht="36.75" customHeight="1" x14ac:dyDescent="0.25">
      <c r="A8" s="88" t="s">
        <v>4</v>
      </c>
      <c r="B8" s="81" t="s">
        <v>5</v>
      </c>
      <c r="C8" s="81" t="s">
        <v>6</v>
      </c>
      <c r="D8" s="82" t="s">
        <v>135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2" t="s">
        <v>136</v>
      </c>
      <c r="P8" s="83"/>
      <c r="Q8" s="83"/>
      <c r="R8" s="83"/>
      <c r="S8" s="83"/>
      <c r="T8" s="83"/>
      <c r="U8" s="83"/>
      <c r="V8" s="83"/>
      <c r="W8" s="83"/>
      <c r="X8" s="83"/>
      <c r="Y8" s="83"/>
      <c r="Z8" s="66" t="s">
        <v>137</v>
      </c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89"/>
      <c r="AL8" s="89"/>
    </row>
    <row r="9" spans="1:42" s="92" customFormat="1" ht="15.75" customHeight="1" x14ac:dyDescent="0.25">
      <c r="A9" s="91"/>
      <c r="B9" s="81"/>
      <c r="C9" s="81"/>
      <c r="D9" s="84" t="s">
        <v>7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6" t="s">
        <v>7</v>
      </c>
      <c r="P9" s="83"/>
      <c r="Q9" s="83"/>
      <c r="R9" s="83"/>
      <c r="S9" s="83"/>
      <c r="T9" s="83"/>
      <c r="U9" s="83"/>
      <c r="V9" s="83"/>
      <c r="W9" s="83"/>
      <c r="X9" s="83"/>
      <c r="Y9" s="83"/>
      <c r="Z9" s="86" t="s">
        <v>7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</row>
    <row r="10" spans="1:42" s="92" customFormat="1" ht="15.75" customHeight="1" x14ac:dyDescent="0.25">
      <c r="A10" s="91"/>
      <c r="B10" s="81"/>
      <c r="C10" s="81"/>
      <c r="D10" s="68" t="s">
        <v>8</v>
      </c>
      <c r="E10" s="68" t="s">
        <v>9</v>
      </c>
      <c r="F10" s="68" t="s">
        <v>10</v>
      </c>
      <c r="G10" s="68" t="s">
        <v>11</v>
      </c>
      <c r="H10" s="68" t="s">
        <v>12</v>
      </c>
      <c r="I10" s="68" t="s">
        <v>13</v>
      </c>
      <c r="J10" s="68" t="s">
        <v>14</v>
      </c>
      <c r="K10" s="68" t="s">
        <v>15</v>
      </c>
      <c r="L10" s="71" t="s">
        <v>16</v>
      </c>
      <c r="M10" s="74" t="s">
        <v>138</v>
      </c>
      <c r="N10" s="77" t="s">
        <v>17</v>
      </c>
      <c r="O10" s="49" t="s">
        <v>8</v>
      </c>
      <c r="P10" s="49" t="s">
        <v>9</v>
      </c>
      <c r="Q10" s="49" t="s">
        <v>10</v>
      </c>
      <c r="R10" s="49" t="s">
        <v>11</v>
      </c>
      <c r="S10" s="49" t="s">
        <v>12</v>
      </c>
      <c r="T10" s="49" t="s">
        <v>13</v>
      </c>
      <c r="U10" s="49" t="s">
        <v>14</v>
      </c>
      <c r="V10" s="49" t="s">
        <v>15</v>
      </c>
      <c r="W10" s="62" t="s">
        <v>16</v>
      </c>
      <c r="X10" s="62" t="s">
        <v>138</v>
      </c>
      <c r="Y10" s="78" t="s">
        <v>17</v>
      </c>
      <c r="Z10" s="49" t="s">
        <v>8</v>
      </c>
      <c r="AA10" s="66" t="s">
        <v>9</v>
      </c>
      <c r="AB10" s="66" t="s">
        <v>10</v>
      </c>
      <c r="AC10" s="66" t="s">
        <v>11</v>
      </c>
      <c r="AD10" s="66" t="s">
        <v>12</v>
      </c>
      <c r="AE10" s="66" t="s">
        <v>13</v>
      </c>
      <c r="AF10" s="66" t="s">
        <v>14</v>
      </c>
      <c r="AG10" s="66" t="s">
        <v>15</v>
      </c>
      <c r="AH10" s="67" t="s">
        <v>16</v>
      </c>
      <c r="AI10" s="62" t="s">
        <v>138</v>
      </c>
      <c r="AJ10" s="65" t="s">
        <v>17</v>
      </c>
    </row>
    <row r="11" spans="1:42" s="92" customFormat="1" ht="31.5" customHeight="1" x14ac:dyDescent="0.25">
      <c r="A11" s="91"/>
      <c r="B11" s="81"/>
      <c r="C11" s="81"/>
      <c r="D11" s="69"/>
      <c r="E11" s="69"/>
      <c r="F11" s="69"/>
      <c r="G11" s="69"/>
      <c r="H11" s="69"/>
      <c r="I11" s="69"/>
      <c r="J11" s="69"/>
      <c r="K11" s="69"/>
      <c r="L11" s="72"/>
      <c r="M11" s="75"/>
      <c r="N11" s="77"/>
      <c r="O11" s="50"/>
      <c r="P11" s="50"/>
      <c r="Q11" s="50"/>
      <c r="R11" s="50"/>
      <c r="S11" s="50"/>
      <c r="T11" s="50"/>
      <c r="U11" s="50"/>
      <c r="V11" s="50"/>
      <c r="W11" s="63"/>
      <c r="X11" s="63"/>
      <c r="Y11" s="79"/>
      <c r="Z11" s="50"/>
      <c r="AA11" s="66"/>
      <c r="AB11" s="66"/>
      <c r="AC11" s="66"/>
      <c r="AD11" s="66"/>
      <c r="AE11" s="66"/>
      <c r="AF11" s="66"/>
      <c r="AG11" s="66"/>
      <c r="AH11" s="67"/>
      <c r="AI11" s="63"/>
      <c r="AJ11" s="65"/>
    </row>
    <row r="12" spans="1:42" s="94" customFormat="1" ht="115.5" customHeight="1" x14ac:dyDescent="0.25">
      <c r="A12" s="93"/>
      <c r="B12" s="81"/>
      <c r="C12" s="81"/>
      <c r="D12" s="70"/>
      <c r="E12" s="70"/>
      <c r="F12" s="70"/>
      <c r="G12" s="70"/>
      <c r="H12" s="70"/>
      <c r="I12" s="70"/>
      <c r="J12" s="70"/>
      <c r="K12" s="70"/>
      <c r="L12" s="73"/>
      <c r="M12" s="76"/>
      <c r="N12" s="77"/>
      <c r="O12" s="51"/>
      <c r="P12" s="51"/>
      <c r="Q12" s="51"/>
      <c r="R12" s="51"/>
      <c r="S12" s="51"/>
      <c r="T12" s="51"/>
      <c r="U12" s="51"/>
      <c r="V12" s="51"/>
      <c r="W12" s="64"/>
      <c r="X12" s="64"/>
      <c r="Y12" s="80"/>
      <c r="Z12" s="51"/>
      <c r="AA12" s="66"/>
      <c r="AB12" s="66"/>
      <c r="AC12" s="66"/>
      <c r="AD12" s="66"/>
      <c r="AE12" s="66"/>
      <c r="AF12" s="66"/>
      <c r="AG12" s="66"/>
      <c r="AH12" s="67"/>
      <c r="AI12" s="64"/>
      <c r="AJ12" s="65"/>
    </row>
    <row r="13" spans="1:42" x14ac:dyDescent="0.25">
      <c r="A13" s="42">
        <v>1</v>
      </c>
      <c r="B13" s="42">
        <v>140001</v>
      </c>
      <c r="C13" s="43" t="s">
        <v>18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5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/>
      <c r="Y13" s="44">
        <v>5</v>
      </c>
      <c r="Z13" s="44">
        <f t="shared" ref="Z13:AJ36" si="0">O13-D13</f>
        <v>0</v>
      </c>
      <c r="AA13" s="44">
        <f t="shared" si="0"/>
        <v>0</v>
      </c>
      <c r="AB13" s="44">
        <f t="shared" si="0"/>
        <v>0</v>
      </c>
      <c r="AC13" s="44">
        <f t="shared" si="0"/>
        <v>0</v>
      </c>
      <c r="AD13" s="44">
        <f t="shared" si="0"/>
        <v>0</v>
      </c>
      <c r="AE13" s="44">
        <f t="shared" si="0"/>
        <v>0</v>
      </c>
      <c r="AF13" s="44">
        <f t="shared" si="0"/>
        <v>0</v>
      </c>
      <c r="AG13" s="44">
        <f t="shared" si="0"/>
        <v>0</v>
      </c>
      <c r="AH13" s="44">
        <f t="shared" si="0"/>
        <v>0</v>
      </c>
      <c r="AI13" s="44">
        <f t="shared" si="0"/>
        <v>0</v>
      </c>
      <c r="AJ13" s="44">
        <f t="shared" si="0"/>
        <v>0</v>
      </c>
      <c r="AK13" s="40"/>
      <c r="AL13" s="40"/>
      <c r="AN13" s="3"/>
      <c r="AP13" s="3"/>
    </row>
    <row r="14" spans="1:42" x14ac:dyDescent="0.25">
      <c r="A14" s="42">
        <v>2</v>
      </c>
      <c r="B14" s="42">
        <v>140005</v>
      </c>
      <c r="C14" s="43" t="s">
        <v>19</v>
      </c>
      <c r="D14" s="44">
        <v>700</v>
      </c>
      <c r="E14" s="44">
        <v>0</v>
      </c>
      <c r="F14" s="44">
        <v>1100</v>
      </c>
      <c r="G14" s="44">
        <v>700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20</v>
      </c>
      <c r="O14" s="44">
        <v>700</v>
      </c>
      <c r="P14" s="44">
        <v>0</v>
      </c>
      <c r="Q14" s="44">
        <v>1100</v>
      </c>
      <c r="R14" s="44">
        <v>700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/>
      <c r="Y14" s="44">
        <v>20</v>
      </c>
      <c r="Z14" s="44">
        <f t="shared" si="0"/>
        <v>0</v>
      </c>
      <c r="AA14" s="44">
        <f t="shared" si="0"/>
        <v>0</v>
      </c>
      <c r="AB14" s="44">
        <f t="shared" si="0"/>
        <v>0</v>
      </c>
      <c r="AC14" s="44">
        <f t="shared" si="0"/>
        <v>0</v>
      </c>
      <c r="AD14" s="44">
        <f t="shared" si="0"/>
        <v>0</v>
      </c>
      <c r="AE14" s="44">
        <f t="shared" si="0"/>
        <v>0</v>
      </c>
      <c r="AF14" s="44">
        <f t="shared" si="0"/>
        <v>0</v>
      </c>
      <c r="AG14" s="44">
        <f t="shared" si="0"/>
        <v>0</v>
      </c>
      <c r="AH14" s="44">
        <f t="shared" si="0"/>
        <v>0</v>
      </c>
      <c r="AI14" s="44">
        <f t="shared" si="0"/>
        <v>0</v>
      </c>
      <c r="AJ14" s="44">
        <f t="shared" si="0"/>
        <v>0</v>
      </c>
      <c r="AK14" s="40"/>
      <c r="AL14" s="40"/>
      <c r="AN14" s="3"/>
      <c r="AP14" s="3"/>
    </row>
    <row r="15" spans="1:42" x14ac:dyDescent="0.25">
      <c r="A15" s="42">
        <v>3</v>
      </c>
      <c r="B15" s="42">
        <v>140002</v>
      </c>
      <c r="C15" s="43" t="s">
        <v>20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/>
      <c r="Y15" s="44"/>
      <c r="Z15" s="44">
        <f t="shared" si="0"/>
        <v>0</v>
      </c>
      <c r="AA15" s="44">
        <f t="shared" si="0"/>
        <v>0</v>
      </c>
      <c r="AB15" s="44">
        <f t="shared" si="0"/>
        <v>0</v>
      </c>
      <c r="AC15" s="44">
        <f t="shared" si="0"/>
        <v>0</v>
      </c>
      <c r="AD15" s="44">
        <f t="shared" si="0"/>
        <v>0</v>
      </c>
      <c r="AE15" s="44">
        <f t="shared" si="0"/>
        <v>0</v>
      </c>
      <c r="AF15" s="44">
        <f t="shared" si="0"/>
        <v>0</v>
      </c>
      <c r="AG15" s="44">
        <f t="shared" si="0"/>
        <v>0</v>
      </c>
      <c r="AH15" s="44">
        <f t="shared" si="0"/>
        <v>0</v>
      </c>
      <c r="AI15" s="44">
        <f t="shared" si="0"/>
        <v>0</v>
      </c>
      <c r="AJ15" s="44">
        <f t="shared" si="0"/>
        <v>0</v>
      </c>
      <c r="AK15" s="40"/>
      <c r="AL15" s="40"/>
      <c r="AN15" s="3"/>
      <c r="AP15" s="3"/>
    </row>
    <row r="16" spans="1:42" x14ac:dyDescent="0.25">
      <c r="A16" s="42">
        <v>4</v>
      </c>
      <c r="B16" s="42">
        <v>140004</v>
      </c>
      <c r="C16" s="43" t="s">
        <v>21</v>
      </c>
      <c r="D16" s="44">
        <v>809</v>
      </c>
      <c r="E16" s="44">
        <v>0</v>
      </c>
      <c r="F16" s="44">
        <v>750</v>
      </c>
      <c r="G16" s="44">
        <v>496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5</v>
      </c>
      <c r="O16" s="44">
        <v>809</v>
      </c>
      <c r="P16" s="44">
        <v>0</v>
      </c>
      <c r="Q16" s="44">
        <v>750</v>
      </c>
      <c r="R16" s="44">
        <v>496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/>
      <c r="Y16" s="44">
        <v>5</v>
      </c>
      <c r="Z16" s="44">
        <f t="shared" si="0"/>
        <v>0</v>
      </c>
      <c r="AA16" s="44">
        <f t="shared" si="0"/>
        <v>0</v>
      </c>
      <c r="AB16" s="44">
        <f t="shared" si="0"/>
        <v>0</v>
      </c>
      <c r="AC16" s="44">
        <f t="shared" si="0"/>
        <v>0</v>
      </c>
      <c r="AD16" s="44">
        <f t="shared" si="0"/>
        <v>0</v>
      </c>
      <c r="AE16" s="44">
        <f t="shared" si="0"/>
        <v>0</v>
      </c>
      <c r="AF16" s="44">
        <f t="shared" si="0"/>
        <v>0</v>
      </c>
      <c r="AG16" s="44">
        <f t="shared" si="0"/>
        <v>0</v>
      </c>
      <c r="AH16" s="44">
        <f t="shared" si="0"/>
        <v>0</v>
      </c>
      <c r="AI16" s="44">
        <f t="shared" si="0"/>
        <v>0</v>
      </c>
      <c r="AJ16" s="44">
        <f t="shared" si="0"/>
        <v>0</v>
      </c>
      <c r="AK16" s="40"/>
      <c r="AL16" s="40"/>
      <c r="AN16" s="3"/>
      <c r="AP16" s="3"/>
    </row>
    <row r="17" spans="1:42" x14ac:dyDescent="0.25">
      <c r="A17" s="42">
        <v>5</v>
      </c>
      <c r="B17" s="42">
        <v>140003</v>
      </c>
      <c r="C17" s="43" t="s">
        <v>22</v>
      </c>
      <c r="D17" s="44">
        <v>0</v>
      </c>
      <c r="E17" s="44">
        <v>0</v>
      </c>
      <c r="F17" s="44">
        <v>200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200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/>
      <c r="Y17" s="44"/>
      <c r="Z17" s="44">
        <f t="shared" si="0"/>
        <v>0</v>
      </c>
      <c r="AA17" s="44">
        <f t="shared" si="0"/>
        <v>0</v>
      </c>
      <c r="AB17" s="44">
        <f t="shared" si="0"/>
        <v>0</v>
      </c>
      <c r="AC17" s="44">
        <f t="shared" si="0"/>
        <v>0</v>
      </c>
      <c r="AD17" s="44">
        <f t="shared" si="0"/>
        <v>0</v>
      </c>
      <c r="AE17" s="44">
        <f t="shared" si="0"/>
        <v>0</v>
      </c>
      <c r="AF17" s="44">
        <f t="shared" si="0"/>
        <v>0</v>
      </c>
      <c r="AG17" s="44">
        <f t="shared" si="0"/>
        <v>0</v>
      </c>
      <c r="AH17" s="44">
        <f t="shared" si="0"/>
        <v>0</v>
      </c>
      <c r="AI17" s="44">
        <f t="shared" si="0"/>
        <v>0</v>
      </c>
      <c r="AJ17" s="44">
        <f t="shared" si="0"/>
        <v>0</v>
      </c>
      <c r="AK17" s="40"/>
      <c r="AL17" s="40"/>
      <c r="AN17" s="3"/>
      <c r="AP17" s="3"/>
    </row>
    <row r="18" spans="1:42" x14ac:dyDescent="0.25">
      <c r="A18" s="42">
        <v>6</v>
      </c>
      <c r="B18" s="42">
        <v>140008</v>
      </c>
      <c r="C18" s="43" t="s">
        <v>23</v>
      </c>
      <c r="D18" s="44">
        <v>0</v>
      </c>
      <c r="E18" s="44">
        <v>0</v>
      </c>
      <c r="F18" s="44">
        <v>290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290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/>
      <c r="Y18" s="44"/>
      <c r="Z18" s="44">
        <f t="shared" si="0"/>
        <v>0</v>
      </c>
      <c r="AA18" s="44">
        <f t="shared" si="0"/>
        <v>0</v>
      </c>
      <c r="AB18" s="44">
        <f t="shared" si="0"/>
        <v>0</v>
      </c>
      <c r="AC18" s="44">
        <f t="shared" si="0"/>
        <v>0</v>
      </c>
      <c r="AD18" s="44">
        <f t="shared" si="0"/>
        <v>0</v>
      </c>
      <c r="AE18" s="44">
        <f t="shared" si="0"/>
        <v>0</v>
      </c>
      <c r="AF18" s="44">
        <f t="shared" si="0"/>
        <v>0</v>
      </c>
      <c r="AG18" s="44">
        <f t="shared" si="0"/>
        <v>0</v>
      </c>
      <c r="AH18" s="44">
        <f t="shared" si="0"/>
        <v>0</v>
      </c>
      <c r="AI18" s="44">
        <f t="shared" si="0"/>
        <v>0</v>
      </c>
      <c r="AJ18" s="44">
        <f t="shared" si="0"/>
        <v>0</v>
      </c>
      <c r="AK18" s="40"/>
      <c r="AL18" s="40"/>
      <c r="AN18" s="3"/>
      <c r="AP18" s="3"/>
    </row>
    <row r="19" spans="1:42" x14ac:dyDescent="0.25">
      <c r="A19" s="42">
        <v>7</v>
      </c>
      <c r="B19" s="42">
        <v>140009</v>
      </c>
      <c r="C19" s="43" t="s">
        <v>24</v>
      </c>
      <c r="D19" s="44">
        <v>610</v>
      </c>
      <c r="E19" s="44">
        <v>0</v>
      </c>
      <c r="F19" s="44">
        <v>1550</v>
      </c>
      <c r="G19" s="44">
        <v>510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10</v>
      </c>
      <c r="O19" s="44">
        <v>610</v>
      </c>
      <c r="P19" s="44">
        <v>0</v>
      </c>
      <c r="Q19" s="44">
        <v>1550</v>
      </c>
      <c r="R19" s="44">
        <v>510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/>
      <c r="Y19" s="44">
        <v>10</v>
      </c>
      <c r="Z19" s="44">
        <f t="shared" si="0"/>
        <v>0</v>
      </c>
      <c r="AA19" s="44">
        <f t="shared" si="0"/>
        <v>0</v>
      </c>
      <c r="AB19" s="44">
        <f t="shared" si="0"/>
        <v>0</v>
      </c>
      <c r="AC19" s="44">
        <f t="shared" si="0"/>
        <v>0</v>
      </c>
      <c r="AD19" s="44">
        <f t="shared" si="0"/>
        <v>0</v>
      </c>
      <c r="AE19" s="44">
        <f t="shared" si="0"/>
        <v>0</v>
      </c>
      <c r="AF19" s="44">
        <f t="shared" si="0"/>
        <v>0</v>
      </c>
      <c r="AG19" s="44">
        <f t="shared" si="0"/>
        <v>0</v>
      </c>
      <c r="AH19" s="44">
        <f t="shared" si="0"/>
        <v>0</v>
      </c>
      <c r="AI19" s="44">
        <f t="shared" si="0"/>
        <v>0</v>
      </c>
      <c r="AJ19" s="44">
        <f t="shared" si="0"/>
        <v>0</v>
      </c>
      <c r="AK19" s="40"/>
      <c r="AL19" s="40"/>
      <c r="AN19" s="3"/>
      <c r="AP19" s="3"/>
    </row>
    <row r="20" spans="1:42" x14ac:dyDescent="0.25">
      <c r="A20" s="42">
        <v>8</v>
      </c>
      <c r="B20" s="42">
        <v>140010</v>
      </c>
      <c r="C20" s="43" t="s">
        <v>25</v>
      </c>
      <c r="D20" s="44">
        <v>0</v>
      </c>
      <c r="E20" s="44">
        <v>0</v>
      </c>
      <c r="F20" s="44">
        <v>579</v>
      </c>
      <c r="G20" s="44">
        <v>110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2</v>
      </c>
      <c r="O20" s="44">
        <v>0</v>
      </c>
      <c r="P20" s="44">
        <v>0</v>
      </c>
      <c r="Q20" s="44">
        <v>579</v>
      </c>
      <c r="R20" s="44">
        <v>110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/>
      <c r="Y20" s="44">
        <v>2</v>
      </c>
      <c r="Z20" s="44">
        <f t="shared" si="0"/>
        <v>0</v>
      </c>
      <c r="AA20" s="44">
        <f t="shared" si="0"/>
        <v>0</v>
      </c>
      <c r="AB20" s="44">
        <f t="shared" si="0"/>
        <v>0</v>
      </c>
      <c r="AC20" s="44">
        <f t="shared" si="0"/>
        <v>0</v>
      </c>
      <c r="AD20" s="44">
        <f t="shared" si="0"/>
        <v>0</v>
      </c>
      <c r="AE20" s="44">
        <f t="shared" si="0"/>
        <v>0</v>
      </c>
      <c r="AF20" s="44">
        <f t="shared" si="0"/>
        <v>0</v>
      </c>
      <c r="AG20" s="44">
        <f t="shared" si="0"/>
        <v>0</v>
      </c>
      <c r="AH20" s="44">
        <f t="shared" si="0"/>
        <v>0</v>
      </c>
      <c r="AI20" s="44">
        <f t="shared" si="0"/>
        <v>0</v>
      </c>
      <c r="AJ20" s="44">
        <f t="shared" si="0"/>
        <v>0</v>
      </c>
      <c r="AK20" s="40"/>
      <c r="AL20" s="40"/>
      <c r="AN20" s="3"/>
      <c r="AP20" s="3"/>
    </row>
    <row r="21" spans="1:42" x14ac:dyDescent="0.25">
      <c r="A21" s="42">
        <v>9</v>
      </c>
      <c r="B21" s="42">
        <v>140011</v>
      </c>
      <c r="C21" s="43" t="s">
        <v>26</v>
      </c>
      <c r="D21" s="44">
        <v>540</v>
      </c>
      <c r="E21" s="44">
        <v>0</v>
      </c>
      <c r="F21" s="44">
        <v>0</v>
      </c>
      <c r="G21" s="44">
        <v>103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5</v>
      </c>
      <c r="O21" s="44">
        <v>540</v>
      </c>
      <c r="P21" s="44">
        <v>0</v>
      </c>
      <c r="Q21" s="44">
        <v>0</v>
      </c>
      <c r="R21" s="44">
        <v>103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/>
      <c r="Y21" s="44">
        <v>5</v>
      </c>
      <c r="Z21" s="44">
        <f t="shared" si="0"/>
        <v>0</v>
      </c>
      <c r="AA21" s="44">
        <f t="shared" si="0"/>
        <v>0</v>
      </c>
      <c r="AB21" s="44">
        <f t="shared" si="0"/>
        <v>0</v>
      </c>
      <c r="AC21" s="44">
        <f t="shared" si="0"/>
        <v>0</v>
      </c>
      <c r="AD21" s="44">
        <f t="shared" si="0"/>
        <v>0</v>
      </c>
      <c r="AE21" s="44">
        <f t="shared" si="0"/>
        <v>0</v>
      </c>
      <c r="AF21" s="44">
        <f t="shared" si="0"/>
        <v>0</v>
      </c>
      <c r="AG21" s="44">
        <f t="shared" si="0"/>
        <v>0</v>
      </c>
      <c r="AH21" s="44">
        <f t="shared" si="0"/>
        <v>0</v>
      </c>
      <c r="AI21" s="44">
        <f t="shared" si="0"/>
        <v>0</v>
      </c>
      <c r="AJ21" s="44">
        <f t="shared" si="0"/>
        <v>0</v>
      </c>
      <c r="AK21" s="40"/>
      <c r="AL21" s="40"/>
      <c r="AN21" s="3"/>
      <c r="AP21" s="3"/>
    </row>
    <row r="22" spans="1:42" x14ac:dyDescent="0.25">
      <c r="A22" s="42">
        <v>10</v>
      </c>
      <c r="B22" s="42">
        <v>140012</v>
      </c>
      <c r="C22" s="43" t="s">
        <v>27</v>
      </c>
      <c r="D22" s="44">
        <v>1036</v>
      </c>
      <c r="E22" s="44">
        <v>0</v>
      </c>
      <c r="F22" s="44">
        <v>1450</v>
      </c>
      <c r="G22" s="44">
        <v>318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10</v>
      </c>
      <c r="O22" s="44">
        <v>1036</v>
      </c>
      <c r="P22" s="44">
        <v>0</v>
      </c>
      <c r="Q22" s="44">
        <v>1450</v>
      </c>
      <c r="R22" s="44">
        <v>318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/>
      <c r="Y22" s="44">
        <v>10</v>
      </c>
      <c r="Z22" s="44">
        <f t="shared" si="0"/>
        <v>0</v>
      </c>
      <c r="AA22" s="44">
        <f t="shared" si="0"/>
        <v>0</v>
      </c>
      <c r="AB22" s="44">
        <f t="shared" si="0"/>
        <v>0</v>
      </c>
      <c r="AC22" s="44">
        <f t="shared" si="0"/>
        <v>0</v>
      </c>
      <c r="AD22" s="44">
        <f t="shared" si="0"/>
        <v>0</v>
      </c>
      <c r="AE22" s="44">
        <f t="shared" si="0"/>
        <v>0</v>
      </c>
      <c r="AF22" s="44">
        <f t="shared" si="0"/>
        <v>0</v>
      </c>
      <c r="AG22" s="44">
        <f t="shared" si="0"/>
        <v>0</v>
      </c>
      <c r="AH22" s="44">
        <f t="shared" si="0"/>
        <v>0</v>
      </c>
      <c r="AI22" s="44">
        <f t="shared" si="0"/>
        <v>0</v>
      </c>
      <c r="AJ22" s="44">
        <f t="shared" si="0"/>
        <v>0</v>
      </c>
      <c r="AK22" s="40"/>
      <c r="AL22" s="40"/>
      <c r="AN22" s="3"/>
      <c r="AP22" s="3"/>
    </row>
    <row r="23" spans="1:42" x14ac:dyDescent="0.25">
      <c r="A23" s="42">
        <v>11</v>
      </c>
      <c r="B23" s="42">
        <v>140013</v>
      </c>
      <c r="C23" s="43" t="s">
        <v>28</v>
      </c>
      <c r="D23" s="44">
        <v>487</v>
      </c>
      <c r="E23" s="44">
        <v>0</v>
      </c>
      <c r="F23" s="44">
        <v>1600</v>
      </c>
      <c r="G23" s="44">
        <v>118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10</v>
      </c>
      <c r="O23" s="44">
        <v>487</v>
      </c>
      <c r="P23" s="44">
        <v>0</v>
      </c>
      <c r="Q23" s="44">
        <v>1600</v>
      </c>
      <c r="R23" s="44">
        <v>118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/>
      <c r="Y23" s="44">
        <v>10</v>
      </c>
      <c r="Z23" s="44">
        <f t="shared" si="0"/>
        <v>0</v>
      </c>
      <c r="AA23" s="44">
        <f t="shared" si="0"/>
        <v>0</v>
      </c>
      <c r="AB23" s="44">
        <f t="shared" si="0"/>
        <v>0</v>
      </c>
      <c r="AC23" s="44">
        <f t="shared" si="0"/>
        <v>0</v>
      </c>
      <c r="AD23" s="44">
        <f t="shared" si="0"/>
        <v>0</v>
      </c>
      <c r="AE23" s="44">
        <f t="shared" si="0"/>
        <v>0</v>
      </c>
      <c r="AF23" s="44">
        <f t="shared" si="0"/>
        <v>0</v>
      </c>
      <c r="AG23" s="44">
        <f t="shared" si="0"/>
        <v>0</v>
      </c>
      <c r="AH23" s="44">
        <f t="shared" si="0"/>
        <v>0</v>
      </c>
      <c r="AI23" s="44">
        <f t="shared" si="0"/>
        <v>0</v>
      </c>
      <c r="AJ23" s="44">
        <f t="shared" si="0"/>
        <v>0</v>
      </c>
      <c r="AK23" s="40"/>
      <c r="AL23" s="40"/>
      <c r="AN23" s="3"/>
      <c r="AP23" s="3"/>
    </row>
    <row r="24" spans="1:42" x14ac:dyDescent="0.25">
      <c r="A24" s="42">
        <v>12</v>
      </c>
      <c r="B24" s="42">
        <v>140014</v>
      </c>
      <c r="C24" s="43" t="s">
        <v>29</v>
      </c>
      <c r="D24" s="44">
        <v>0</v>
      </c>
      <c r="E24" s="44">
        <v>0</v>
      </c>
      <c r="F24" s="44">
        <v>430</v>
      </c>
      <c r="G24" s="44">
        <v>133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430</v>
      </c>
      <c r="R24" s="44">
        <v>133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/>
      <c r="Y24" s="44"/>
      <c r="Z24" s="44">
        <f t="shared" si="0"/>
        <v>0</v>
      </c>
      <c r="AA24" s="44">
        <f t="shared" si="0"/>
        <v>0</v>
      </c>
      <c r="AB24" s="44">
        <f t="shared" si="0"/>
        <v>0</v>
      </c>
      <c r="AC24" s="44">
        <f t="shared" si="0"/>
        <v>0</v>
      </c>
      <c r="AD24" s="44">
        <f t="shared" si="0"/>
        <v>0</v>
      </c>
      <c r="AE24" s="44">
        <f t="shared" si="0"/>
        <v>0</v>
      </c>
      <c r="AF24" s="44">
        <f t="shared" si="0"/>
        <v>0</v>
      </c>
      <c r="AG24" s="44">
        <f t="shared" si="0"/>
        <v>0</v>
      </c>
      <c r="AH24" s="44">
        <f t="shared" si="0"/>
        <v>0</v>
      </c>
      <c r="AI24" s="44">
        <f t="shared" si="0"/>
        <v>0</v>
      </c>
      <c r="AJ24" s="44">
        <f t="shared" si="0"/>
        <v>0</v>
      </c>
      <c r="AK24" s="40"/>
      <c r="AL24" s="40"/>
      <c r="AN24" s="3"/>
      <c r="AP24" s="3"/>
    </row>
    <row r="25" spans="1:42" x14ac:dyDescent="0.25">
      <c r="A25" s="42">
        <v>13</v>
      </c>
      <c r="B25" s="42">
        <v>140015</v>
      </c>
      <c r="C25" s="43" t="s">
        <v>30</v>
      </c>
      <c r="D25" s="44">
        <v>0</v>
      </c>
      <c r="E25" s="44">
        <v>0</v>
      </c>
      <c r="F25" s="44">
        <v>909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10</v>
      </c>
      <c r="O25" s="44">
        <v>0</v>
      </c>
      <c r="P25" s="44">
        <v>0</v>
      </c>
      <c r="Q25" s="44">
        <v>909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/>
      <c r="Y25" s="44">
        <v>10</v>
      </c>
      <c r="Z25" s="44">
        <f t="shared" si="0"/>
        <v>0</v>
      </c>
      <c r="AA25" s="44">
        <f t="shared" si="0"/>
        <v>0</v>
      </c>
      <c r="AB25" s="44">
        <f t="shared" si="0"/>
        <v>0</v>
      </c>
      <c r="AC25" s="44">
        <f t="shared" si="0"/>
        <v>0</v>
      </c>
      <c r="AD25" s="44">
        <f t="shared" si="0"/>
        <v>0</v>
      </c>
      <c r="AE25" s="44">
        <f t="shared" si="0"/>
        <v>0</v>
      </c>
      <c r="AF25" s="44">
        <f t="shared" si="0"/>
        <v>0</v>
      </c>
      <c r="AG25" s="44">
        <f t="shared" si="0"/>
        <v>0</v>
      </c>
      <c r="AH25" s="44">
        <f t="shared" si="0"/>
        <v>0</v>
      </c>
      <c r="AI25" s="44">
        <f t="shared" si="0"/>
        <v>0</v>
      </c>
      <c r="AJ25" s="44">
        <f t="shared" si="0"/>
        <v>0</v>
      </c>
      <c r="AK25" s="40"/>
      <c r="AL25" s="40"/>
      <c r="AN25" s="3"/>
      <c r="AP25" s="3"/>
    </row>
    <row r="26" spans="1:42" x14ac:dyDescent="0.25">
      <c r="A26" s="42">
        <v>14</v>
      </c>
      <c r="B26" s="42">
        <v>140017</v>
      </c>
      <c r="C26" s="43" t="s">
        <v>31</v>
      </c>
      <c r="D26" s="44">
        <v>585</v>
      </c>
      <c r="E26" s="44">
        <v>0</v>
      </c>
      <c r="F26" s="44">
        <v>1000</v>
      </c>
      <c r="G26" s="44">
        <v>487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35</v>
      </c>
      <c r="N26" s="44">
        <v>15</v>
      </c>
      <c r="O26" s="44">
        <v>585</v>
      </c>
      <c r="P26" s="44">
        <v>0</v>
      </c>
      <c r="Q26" s="44">
        <v>1000</v>
      </c>
      <c r="R26" s="44">
        <v>487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35</v>
      </c>
      <c r="Y26" s="44">
        <v>15</v>
      </c>
      <c r="Z26" s="44">
        <f t="shared" si="0"/>
        <v>0</v>
      </c>
      <c r="AA26" s="44">
        <f t="shared" si="0"/>
        <v>0</v>
      </c>
      <c r="AB26" s="44">
        <f t="shared" si="0"/>
        <v>0</v>
      </c>
      <c r="AC26" s="44">
        <f t="shared" si="0"/>
        <v>0</v>
      </c>
      <c r="AD26" s="44">
        <f t="shared" si="0"/>
        <v>0</v>
      </c>
      <c r="AE26" s="44">
        <f t="shared" si="0"/>
        <v>0</v>
      </c>
      <c r="AF26" s="44">
        <f t="shared" si="0"/>
        <v>0</v>
      </c>
      <c r="AG26" s="44">
        <f t="shared" si="0"/>
        <v>0</v>
      </c>
      <c r="AH26" s="44">
        <f t="shared" si="0"/>
        <v>0</v>
      </c>
      <c r="AI26" s="44">
        <f t="shared" si="0"/>
        <v>0</v>
      </c>
      <c r="AJ26" s="44">
        <f t="shared" si="0"/>
        <v>0</v>
      </c>
      <c r="AK26" s="40"/>
      <c r="AL26" s="40"/>
      <c r="AN26" s="3"/>
      <c r="AP26" s="3"/>
    </row>
    <row r="27" spans="1:42" ht="18.75" customHeight="1" x14ac:dyDescent="0.25">
      <c r="A27" s="42">
        <v>15</v>
      </c>
      <c r="B27" s="42">
        <v>140018</v>
      </c>
      <c r="C27" s="43" t="s">
        <v>32</v>
      </c>
      <c r="D27" s="44">
        <v>1609</v>
      </c>
      <c r="E27" s="44">
        <v>0</v>
      </c>
      <c r="F27" s="44">
        <v>2000</v>
      </c>
      <c r="G27" s="44">
        <v>986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35</v>
      </c>
      <c r="N27" s="44">
        <v>15</v>
      </c>
      <c r="O27" s="44">
        <v>1609</v>
      </c>
      <c r="P27" s="44">
        <v>0</v>
      </c>
      <c r="Q27" s="44">
        <v>2000</v>
      </c>
      <c r="R27" s="44">
        <v>986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35</v>
      </c>
      <c r="Y27" s="44">
        <v>15</v>
      </c>
      <c r="Z27" s="44">
        <f t="shared" si="0"/>
        <v>0</v>
      </c>
      <c r="AA27" s="44">
        <f t="shared" si="0"/>
        <v>0</v>
      </c>
      <c r="AB27" s="44">
        <f t="shared" si="0"/>
        <v>0</v>
      </c>
      <c r="AC27" s="44">
        <f t="shared" si="0"/>
        <v>0</v>
      </c>
      <c r="AD27" s="44">
        <f t="shared" si="0"/>
        <v>0</v>
      </c>
      <c r="AE27" s="44">
        <f t="shared" si="0"/>
        <v>0</v>
      </c>
      <c r="AF27" s="44">
        <f t="shared" si="0"/>
        <v>0</v>
      </c>
      <c r="AG27" s="44">
        <f t="shared" si="0"/>
        <v>0</v>
      </c>
      <c r="AH27" s="44">
        <f t="shared" si="0"/>
        <v>0</v>
      </c>
      <c r="AI27" s="44">
        <f t="shared" si="0"/>
        <v>0</v>
      </c>
      <c r="AJ27" s="44">
        <f t="shared" si="0"/>
        <v>0</v>
      </c>
      <c r="AK27" s="40"/>
      <c r="AL27" s="40"/>
      <c r="AN27" s="3"/>
      <c r="AP27" s="3"/>
    </row>
    <row r="28" spans="1:42" ht="18.75" customHeight="1" x14ac:dyDescent="0.25">
      <c r="A28" s="42">
        <v>16</v>
      </c>
      <c r="B28" s="42">
        <v>140019</v>
      </c>
      <c r="C28" s="43" t="s">
        <v>33</v>
      </c>
      <c r="D28" s="44">
        <v>2500</v>
      </c>
      <c r="E28" s="44">
        <v>0</v>
      </c>
      <c r="F28" s="44">
        <v>4500</v>
      </c>
      <c r="G28" s="44">
        <v>1571</v>
      </c>
      <c r="H28" s="44">
        <v>0</v>
      </c>
      <c r="I28" s="44">
        <v>650</v>
      </c>
      <c r="J28" s="44">
        <v>0</v>
      </c>
      <c r="K28" s="44">
        <v>0</v>
      </c>
      <c r="L28" s="44">
        <v>0</v>
      </c>
      <c r="M28" s="44">
        <v>120</v>
      </c>
      <c r="N28" s="44">
        <v>81</v>
      </c>
      <c r="O28" s="44">
        <v>2500</v>
      </c>
      <c r="P28" s="44">
        <v>0</v>
      </c>
      <c r="Q28" s="44">
        <v>4500</v>
      </c>
      <c r="R28" s="44">
        <v>1571</v>
      </c>
      <c r="S28" s="44">
        <v>0</v>
      </c>
      <c r="T28" s="44">
        <v>650</v>
      </c>
      <c r="U28" s="44">
        <v>0</v>
      </c>
      <c r="V28" s="44">
        <v>0</v>
      </c>
      <c r="W28" s="44">
        <v>0</v>
      </c>
      <c r="X28" s="44">
        <v>120</v>
      </c>
      <c r="Y28" s="44">
        <v>81</v>
      </c>
      <c r="Z28" s="44">
        <f t="shared" si="0"/>
        <v>0</v>
      </c>
      <c r="AA28" s="44">
        <f t="shared" si="0"/>
        <v>0</v>
      </c>
      <c r="AB28" s="44">
        <f t="shared" si="0"/>
        <v>0</v>
      </c>
      <c r="AC28" s="44">
        <f t="shared" si="0"/>
        <v>0</v>
      </c>
      <c r="AD28" s="44">
        <f t="shared" si="0"/>
        <v>0</v>
      </c>
      <c r="AE28" s="44">
        <f t="shared" si="0"/>
        <v>0</v>
      </c>
      <c r="AF28" s="44">
        <f t="shared" si="0"/>
        <v>0</v>
      </c>
      <c r="AG28" s="44">
        <f t="shared" si="0"/>
        <v>0</v>
      </c>
      <c r="AH28" s="44">
        <f t="shared" si="0"/>
        <v>0</v>
      </c>
      <c r="AI28" s="44">
        <f t="shared" si="0"/>
        <v>0</v>
      </c>
      <c r="AJ28" s="44">
        <f t="shared" si="0"/>
        <v>0</v>
      </c>
      <c r="AK28" s="40"/>
      <c r="AL28" s="40"/>
      <c r="AN28" s="3"/>
      <c r="AP28" s="3"/>
    </row>
    <row r="29" spans="1:42" x14ac:dyDescent="0.25">
      <c r="A29" s="42">
        <v>17</v>
      </c>
      <c r="B29" s="42">
        <v>140020</v>
      </c>
      <c r="C29" s="43" t="s">
        <v>34</v>
      </c>
      <c r="D29" s="44">
        <v>854</v>
      </c>
      <c r="E29" s="44">
        <v>0</v>
      </c>
      <c r="F29" s="44">
        <v>1908</v>
      </c>
      <c r="G29" s="44">
        <v>906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10</v>
      </c>
      <c r="O29" s="44">
        <v>854</v>
      </c>
      <c r="P29" s="44">
        <v>0</v>
      </c>
      <c r="Q29" s="44">
        <v>1908</v>
      </c>
      <c r="R29" s="44">
        <v>906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/>
      <c r="Y29" s="44">
        <v>10</v>
      </c>
      <c r="Z29" s="44">
        <f t="shared" si="0"/>
        <v>0</v>
      </c>
      <c r="AA29" s="44">
        <f t="shared" si="0"/>
        <v>0</v>
      </c>
      <c r="AB29" s="44">
        <f t="shared" si="0"/>
        <v>0</v>
      </c>
      <c r="AC29" s="44">
        <f t="shared" si="0"/>
        <v>0</v>
      </c>
      <c r="AD29" s="44">
        <f t="shared" si="0"/>
        <v>0</v>
      </c>
      <c r="AE29" s="44">
        <f t="shared" si="0"/>
        <v>0</v>
      </c>
      <c r="AF29" s="44">
        <f t="shared" si="0"/>
        <v>0</v>
      </c>
      <c r="AG29" s="44">
        <f t="shared" si="0"/>
        <v>0</v>
      </c>
      <c r="AH29" s="44">
        <f t="shared" si="0"/>
        <v>0</v>
      </c>
      <c r="AI29" s="44">
        <f t="shared" si="0"/>
        <v>0</v>
      </c>
      <c r="AJ29" s="44">
        <f t="shared" si="0"/>
        <v>0</v>
      </c>
      <c r="AK29" s="40"/>
      <c r="AL29" s="40"/>
      <c r="AN29" s="3"/>
      <c r="AP29" s="3"/>
    </row>
    <row r="30" spans="1:42" x14ac:dyDescent="0.25">
      <c r="A30" s="42">
        <v>18</v>
      </c>
      <c r="B30" s="42">
        <v>140022</v>
      </c>
      <c r="C30" s="43" t="s">
        <v>35</v>
      </c>
      <c r="D30" s="44">
        <v>200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200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/>
      <c r="Y30" s="44"/>
      <c r="Z30" s="44">
        <f t="shared" si="0"/>
        <v>0</v>
      </c>
      <c r="AA30" s="44">
        <f t="shared" si="0"/>
        <v>0</v>
      </c>
      <c r="AB30" s="44">
        <f t="shared" si="0"/>
        <v>0</v>
      </c>
      <c r="AC30" s="44">
        <f t="shared" si="0"/>
        <v>0</v>
      </c>
      <c r="AD30" s="44">
        <f t="shared" si="0"/>
        <v>0</v>
      </c>
      <c r="AE30" s="44">
        <f t="shared" si="0"/>
        <v>0</v>
      </c>
      <c r="AF30" s="44">
        <f t="shared" si="0"/>
        <v>0</v>
      </c>
      <c r="AG30" s="44">
        <f t="shared" si="0"/>
        <v>0</v>
      </c>
      <c r="AH30" s="44">
        <f t="shared" si="0"/>
        <v>0</v>
      </c>
      <c r="AI30" s="44">
        <f t="shared" si="0"/>
        <v>0</v>
      </c>
      <c r="AJ30" s="44">
        <f t="shared" si="0"/>
        <v>0</v>
      </c>
      <c r="AK30" s="40"/>
      <c r="AL30" s="40"/>
      <c r="AN30" s="3"/>
      <c r="AP30" s="3"/>
    </row>
    <row r="31" spans="1:42" x14ac:dyDescent="0.25">
      <c r="A31" s="42">
        <v>19</v>
      </c>
      <c r="B31" s="42">
        <v>140027</v>
      </c>
      <c r="C31" s="43" t="s">
        <v>36</v>
      </c>
      <c r="D31" s="44">
        <v>840</v>
      </c>
      <c r="E31" s="44">
        <v>0</v>
      </c>
      <c r="F31" s="44">
        <v>1350</v>
      </c>
      <c r="G31" s="44">
        <v>730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10</v>
      </c>
      <c r="O31" s="44">
        <v>840</v>
      </c>
      <c r="P31" s="44">
        <v>0</v>
      </c>
      <c r="Q31" s="44">
        <v>1350</v>
      </c>
      <c r="R31" s="44">
        <v>730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/>
      <c r="Y31" s="44">
        <v>10</v>
      </c>
      <c r="Z31" s="44">
        <f t="shared" si="0"/>
        <v>0</v>
      </c>
      <c r="AA31" s="44">
        <f t="shared" si="0"/>
        <v>0</v>
      </c>
      <c r="AB31" s="44">
        <f t="shared" si="0"/>
        <v>0</v>
      </c>
      <c r="AC31" s="44">
        <f t="shared" si="0"/>
        <v>0</v>
      </c>
      <c r="AD31" s="44">
        <f t="shared" si="0"/>
        <v>0</v>
      </c>
      <c r="AE31" s="44">
        <f t="shared" si="0"/>
        <v>0</v>
      </c>
      <c r="AF31" s="44">
        <f t="shared" si="0"/>
        <v>0</v>
      </c>
      <c r="AG31" s="44">
        <f t="shared" si="0"/>
        <v>0</v>
      </c>
      <c r="AH31" s="44">
        <f t="shared" si="0"/>
        <v>0</v>
      </c>
      <c r="AI31" s="44">
        <f t="shared" si="0"/>
        <v>0</v>
      </c>
      <c r="AJ31" s="44">
        <f t="shared" si="0"/>
        <v>0</v>
      </c>
      <c r="AK31" s="40"/>
      <c r="AL31" s="40"/>
      <c r="AN31" s="3"/>
      <c r="AP31" s="3"/>
    </row>
    <row r="32" spans="1:42" ht="18.75" customHeight="1" x14ac:dyDescent="0.25">
      <c r="A32" s="42">
        <v>20</v>
      </c>
      <c r="B32" s="42">
        <v>140023</v>
      </c>
      <c r="C32" s="43" t="s">
        <v>37</v>
      </c>
      <c r="D32" s="44">
        <v>3000</v>
      </c>
      <c r="E32" s="44">
        <v>1773</v>
      </c>
      <c r="F32" s="44">
        <v>6000</v>
      </c>
      <c r="G32" s="44">
        <v>2000</v>
      </c>
      <c r="H32" s="44">
        <v>0</v>
      </c>
      <c r="I32" s="44">
        <v>750</v>
      </c>
      <c r="J32" s="44">
        <v>0</v>
      </c>
      <c r="K32" s="44">
        <v>0</v>
      </c>
      <c r="L32" s="44">
        <v>0</v>
      </c>
      <c r="M32" s="44">
        <v>35</v>
      </c>
      <c r="N32" s="44">
        <v>20</v>
      </c>
      <c r="O32" s="44">
        <v>3000</v>
      </c>
      <c r="P32" s="44">
        <v>1773</v>
      </c>
      <c r="Q32" s="44">
        <v>6000</v>
      </c>
      <c r="R32" s="44">
        <v>2000</v>
      </c>
      <c r="S32" s="44">
        <v>0</v>
      </c>
      <c r="T32" s="44">
        <v>750</v>
      </c>
      <c r="U32" s="44">
        <v>0</v>
      </c>
      <c r="V32" s="44">
        <v>0</v>
      </c>
      <c r="W32" s="44">
        <v>0</v>
      </c>
      <c r="X32" s="44">
        <v>35</v>
      </c>
      <c r="Y32" s="44">
        <v>20</v>
      </c>
      <c r="Z32" s="44">
        <f t="shared" si="0"/>
        <v>0</v>
      </c>
      <c r="AA32" s="44">
        <f t="shared" si="0"/>
        <v>0</v>
      </c>
      <c r="AB32" s="44">
        <f t="shared" si="0"/>
        <v>0</v>
      </c>
      <c r="AC32" s="44">
        <f t="shared" si="0"/>
        <v>0</v>
      </c>
      <c r="AD32" s="44">
        <f t="shared" si="0"/>
        <v>0</v>
      </c>
      <c r="AE32" s="44">
        <f t="shared" si="0"/>
        <v>0</v>
      </c>
      <c r="AF32" s="44">
        <f t="shared" si="0"/>
        <v>0</v>
      </c>
      <c r="AG32" s="44">
        <f t="shared" si="0"/>
        <v>0</v>
      </c>
      <c r="AH32" s="44">
        <f t="shared" si="0"/>
        <v>0</v>
      </c>
      <c r="AI32" s="44">
        <f t="shared" si="0"/>
        <v>0</v>
      </c>
      <c r="AJ32" s="44">
        <f t="shared" si="0"/>
        <v>0</v>
      </c>
      <c r="AK32" s="40"/>
      <c r="AL32" s="40"/>
      <c r="AN32" s="3"/>
      <c r="AP32" s="3"/>
    </row>
    <row r="33" spans="1:42" x14ac:dyDescent="0.25">
      <c r="A33" s="42">
        <v>21</v>
      </c>
      <c r="B33" s="42">
        <v>140028</v>
      </c>
      <c r="C33" s="43" t="s">
        <v>38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/>
      <c r="Y33" s="44"/>
      <c r="Z33" s="44">
        <f t="shared" si="0"/>
        <v>0</v>
      </c>
      <c r="AA33" s="44">
        <f t="shared" si="0"/>
        <v>0</v>
      </c>
      <c r="AB33" s="44">
        <f t="shared" si="0"/>
        <v>0</v>
      </c>
      <c r="AC33" s="44">
        <f t="shared" si="0"/>
        <v>0</v>
      </c>
      <c r="AD33" s="44">
        <f t="shared" si="0"/>
        <v>0</v>
      </c>
      <c r="AE33" s="44">
        <f t="shared" si="0"/>
        <v>0</v>
      </c>
      <c r="AF33" s="44">
        <f t="shared" si="0"/>
        <v>0</v>
      </c>
      <c r="AG33" s="44">
        <f t="shared" si="0"/>
        <v>0</v>
      </c>
      <c r="AH33" s="44">
        <f t="shared" si="0"/>
        <v>0</v>
      </c>
      <c r="AI33" s="44">
        <f t="shared" si="0"/>
        <v>0</v>
      </c>
      <c r="AJ33" s="44">
        <f t="shared" si="0"/>
        <v>0</v>
      </c>
      <c r="AK33" s="40"/>
      <c r="AL33" s="40"/>
      <c r="AN33" s="3"/>
      <c r="AP33" s="3"/>
    </row>
    <row r="34" spans="1:42" ht="19.5" customHeight="1" x14ac:dyDescent="0.25">
      <c r="A34" s="42">
        <v>22</v>
      </c>
      <c r="B34" s="42">
        <v>140016</v>
      </c>
      <c r="C34" s="4" t="s">
        <v>39</v>
      </c>
      <c r="D34" s="44">
        <v>1008</v>
      </c>
      <c r="E34" s="44">
        <v>0</v>
      </c>
      <c r="F34" s="44">
        <v>817</v>
      </c>
      <c r="G34" s="44">
        <v>430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50</v>
      </c>
      <c r="N34" s="44">
        <v>10</v>
      </c>
      <c r="O34" s="44">
        <f>1008</f>
        <v>1008</v>
      </c>
      <c r="P34" s="44">
        <v>0</v>
      </c>
      <c r="Q34" s="44">
        <v>817</v>
      </c>
      <c r="R34" s="44">
        <f>390+40</f>
        <v>430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50</v>
      </c>
      <c r="Y34" s="44">
        <v>10</v>
      </c>
      <c r="Z34" s="44">
        <f t="shared" si="0"/>
        <v>0</v>
      </c>
      <c r="AA34" s="44">
        <f t="shared" si="0"/>
        <v>0</v>
      </c>
      <c r="AB34" s="44">
        <f t="shared" si="0"/>
        <v>0</v>
      </c>
      <c r="AC34" s="44">
        <f t="shared" si="0"/>
        <v>0</v>
      </c>
      <c r="AD34" s="44">
        <f t="shared" si="0"/>
        <v>0</v>
      </c>
      <c r="AE34" s="44">
        <f t="shared" si="0"/>
        <v>0</v>
      </c>
      <c r="AF34" s="44">
        <f t="shared" si="0"/>
        <v>0</v>
      </c>
      <c r="AG34" s="44">
        <f t="shared" si="0"/>
        <v>0</v>
      </c>
      <c r="AH34" s="44">
        <f t="shared" si="0"/>
        <v>0</v>
      </c>
      <c r="AI34" s="44">
        <f t="shared" si="0"/>
        <v>0</v>
      </c>
      <c r="AJ34" s="44">
        <f t="shared" si="0"/>
        <v>0</v>
      </c>
      <c r="AK34" s="40"/>
      <c r="AL34" s="40"/>
      <c r="AN34" s="3"/>
      <c r="AP34" s="3"/>
    </row>
    <row r="35" spans="1:42" x14ac:dyDescent="0.25">
      <c r="A35" s="42">
        <v>23</v>
      </c>
      <c r="B35" s="42">
        <v>140029</v>
      </c>
      <c r="C35" s="43" t="s">
        <v>40</v>
      </c>
      <c r="D35" s="44">
        <v>0</v>
      </c>
      <c r="E35" s="44">
        <v>0</v>
      </c>
      <c r="F35" s="44">
        <v>237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5</v>
      </c>
      <c r="O35" s="44">
        <v>0</v>
      </c>
      <c r="P35" s="44">
        <v>0</v>
      </c>
      <c r="Q35" s="44">
        <v>237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/>
      <c r="Y35" s="44">
        <v>5</v>
      </c>
      <c r="Z35" s="44">
        <f t="shared" si="0"/>
        <v>0</v>
      </c>
      <c r="AA35" s="44">
        <f t="shared" si="0"/>
        <v>0</v>
      </c>
      <c r="AB35" s="44">
        <f t="shared" si="0"/>
        <v>0</v>
      </c>
      <c r="AC35" s="44">
        <f t="shared" si="0"/>
        <v>0</v>
      </c>
      <c r="AD35" s="44">
        <f t="shared" si="0"/>
        <v>0</v>
      </c>
      <c r="AE35" s="44">
        <f t="shared" si="0"/>
        <v>0</v>
      </c>
      <c r="AF35" s="44">
        <f t="shared" si="0"/>
        <v>0</v>
      </c>
      <c r="AG35" s="44">
        <f t="shared" si="0"/>
        <v>0</v>
      </c>
      <c r="AH35" s="44">
        <f t="shared" si="0"/>
        <v>0</v>
      </c>
      <c r="AI35" s="44">
        <f t="shared" si="0"/>
        <v>0</v>
      </c>
      <c r="AJ35" s="44">
        <f t="shared" si="0"/>
        <v>0</v>
      </c>
      <c r="AK35" s="40"/>
      <c r="AL35" s="40"/>
      <c r="AN35" s="3"/>
      <c r="AP35" s="3"/>
    </row>
    <row r="36" spans="1:42" x14ac:dyDescent="0.25">
      <c r="A36" s="42">
        <v>24</v>
      </c>
      <c r="B36" s="42">
        <v>140030</v>
      </c>
      <c r="C36" s="43" t="s">
        <v>41</v>
      </c>
      <c r="D36" s="44">
        <v>600</v>
      </c>
      <c r="E36" s="44">
        <v>0</v>
      </c>
      <c r="F36" s="44">
        <v>450</v>
      </c>
      <c r="G36" s="44">
        <v>140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10</v>
      </c>
      <c r="O36" s="44">
        <v>600</v>
      </c>
      <c r="P36" s="44">
        <v>0</v>
      </c>
      <c r="Q36" s="44">
        <v>450</v>
      </c>
      <c r="R36" s="44">
        <v>140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/>
      <c r="Y36" s="44">
        <v>10</v>
      </c>
      <c r="Z36" s="44">
        <f t="shared" si="0"/>
        <v>0</v>
      </c>
      <c r="AA36" s="44">
        <f t="shared" si="0"/>
        <v>0</v>
      </c>
      <c r="AB36" s="44">
        <f t="shared" ref="AB36:AJ64" si="1">Q36-F36</f>
        <v>0</v>
      </c>
      <c r="AC36" s="44">
        <f t="shared" si="1"/>
        <v>0</v>
      </c>
      <c r="AD36" s="44">
        <f t="shared" si="1"/>
        <v>0</v>
      </c>
      <c r="AE36" s="44">
        <f t="shared" si="1"/>
        <v>0</v>
      </c>
      <c r="AF36" s="44">
        <f t="shared" si="1"/>
        <v>0</v>
      </c>
      <c r="AG36" s="44">
        <f t="shared" si="1"/>
        <v>0</v>
      </c>
      <c r="AH36" s="44">
        <f t="shared" si="1"/>
        <v>0</v>
      </c>
      <c r="AI36" s="44">
        <f t="shared" si="1"/>
        <v>0</v>
      </c>
      <c r="AJ36" s="44">
        <f t="shared" si="1"/>
        <v>0</v>
      </c>
      <c r="AK36" s="40"/>
      <c r="AL36" s="40"/>
      <c r="AN36" s="3"/>
      <c r="AP36" s="3"/>
    </row>
    <row r="37" spans="1:42" x14ac:dyDescent="0.25">
      <c r="A37" s="42">
        <v>25</v>
      </c>
      <c r="B37" s="42">
        <v>140031</v>
      </c>
      <c r="C37" s="43" t="s">
        <v>42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5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/>
      <c r="Y37" s="44">
        <v>5</v>
      </c>
      <c r="Z37" s="44">
        <f t="shared" ref="Z37:AD68" si="2">O37-D37</f>
        <v>0</v>
      </c>
      <c r="AA37" s="44">
        <f t="shared" si="2"/>
        <v>0</v>
      </c>
      <c r="AB37" s="44">
        <f t="shared" si="1"/>
        <v>0</v>
      </c>
      <c r="AC37" s="44">
        <f t="shared" si="1"/>
        <v>0</v>
      </c>
      <c r="AD37" s="44">
        <f t="shared" si="1"/>
        <v>0</v>
      </c>
      <c r="AE37" s="44">
        <f t="shared" si="1"/>
        <v>0</v>
      </c>
      <c r="AF37" s="44">
        <f t="shared" si="1"/>
        <v>0</v>
      </c>
      <c r="AG37" s="44">
        <f t="shared" si="1"/>
        <v>0</v>
      </c>
      <c r="AH37" s="44">
        <f t="shared" si="1"/>
        <v>0</v>
      </c>
      <c r="AI37" s="44">
        <f t="shared" si="1"/>
        <v>0</v>
      </c>
      <c r="AJ37" s="44">
        <f t="shared" si="1"/>
        <v>0</v>
      </c>
      <c r="AK37" s="40"/>
      <c r="AL37" s="40"/>
      <c r="AN37" s="3"/>
      <c r="AP37" s="3"/>
    </row>
    <row r="38" spans="1:42" x14ac:dyDescent="0.25">
      <c r="A38" s="42">
        <v>26</v>
      </c>
      <c r="B38" s="42">
        <v>140032</v>
      </c>
      <c r="C38" s="43" t="s">
        <v>43</v>
      </c>
      <c r="D38" s="44">
        <v>197</v>
      </c>
      <c r="E38" s="44">
        <v>0</v>
      </c>
      <c r="F38" s="44">
        <v>0</v>
      </c>
      <c r="G38" s="44">
        <v>40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10</v>
      </c>
      <c r="O38" s="44">
        <v>197</v>
      </c>
      <c r="P38" s="44">
        <v>0</v>
      </c>
      <c r="Q38" s="44">
        <v>0</v>
      </c>
      <c r="R38" s="44">
        <v>40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/>
      <c r="Y38" s="44">
        <v>10</v>
      </c>
      <c r="Z38" s="44">
        <f t="shared" si="2"/>
        <v>0</v>
      </c>
      <c r="AA38" s="44">
        <f t="shared" si="2"/>
        <v>0</v>
      </c>
      <c r="AB38" s="44">
        <f t="shared" si="1"/>
        <v>0</v>
      </c>
      <c r="AC38" s="44">
        <f t="shared" si="1"/>
        <v>0</v>
      </c>
      <c r="AD38" s="44">
        <f t="shared" si="1"/>
        <v>0</v>
      </c>
      <c r="AE38" s="44">
        <f t="shared" si="1"/>
        <v>0</v>
      </c>
      <c r="AF38" s="44">
        <f t="shared" si="1"/>
        <v>0</v>
      </c>
      <c r="AG38" s="44">
        <f t="shared" si="1"/>
        <v>0</v>
      </c>
      <c r="AH38" s="44">
        <f t="shared" si="1"/>
        <v>0</v>
      </c>
      <c r="AI38" s="44">
        <f t="shared" si="1"/>
        <v>0</v>
      </c>
      <c r="AJ38" s="44">
        <f t="shared" si="1"/>
        <v>0</v>
      </c>
      <c r="AK38" s="40"/>
      <c r="AL38" s="40"/>
      <c r="AN38" s="3"/>
      <c r="AP38" s="3"/>
    </row>
    <row r="39" spans="1:42" x14ac:dyDescent="0.25">
      <c r="A39" s="42">
        <v>27</v>
      </c>
      <c r="B39" s="42">
        <v>140033</v>
      </c>
      <c r="C39" s="43" t="s">
        <v>44</v>
      </c>
      <c r="D39" s="44">
        <v>1216</v>
      </c>
      <c r="E39" s="44">
        <v>0</v>
      </c>
      <c r="F39" s="44">
        <v>1600</v>
      </c>
      <c r="G39" s="44">
        <v>745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15</v>
      </c>
      <c r="O39" s="44">
        <f>1216</f>
        <v>1216</v>
      </c>
      <c r="P39" s="44">
        <v>0</v>
      </c>
      <c r="Q39" s="44">
        <v>1600</v>
      </c>
      <c r="R39" s="44">
        <v>745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/>
      <c r="Y39" s="44">
        <v>15</v>
      </c>
      <c r="Z39" s="44">
        <f t="shared" si="2"/>
        <v>0</v>
      </c>
      <c r="AA39" s="44">
        <f t="shared" si="2"/>
        <v>0</v>
      </c>
      <c r="AB39" s="44">
        <f t="shared" si="1"/>
        <v>0</v>
      </c>
      <c r="AC39" s="44">
        <f t="shared" si="1"/>
        <v>0</v>
      </c>
      <c r="AD39" s="44">
        <f t="shared" si="1"/>
        <v>0</v>
      </c>
      <c r="AE39" s="44">
        <f t="shared" si="1"/>
        <v>0</v>
      </c>
      <c r="AF39" s="44">
        <f t="shared" si="1"/>
        <v>0</v>
      </c>
      <c r="AG39" s="44">
        <f t="shared" si="1"/>
        <v>0</v>
      </c>
      <c r="AH39" s="44">
        <f t="shared" si="1"/>
        <v>0</v>
      </c>
      <c r="AI39" s="44">
        <f t="shared" si="1"/>
        <v>0</v>
      </c>
      <c r="AJ39" s="44">
        <f t="shared" si="1"/>
        <v>0</v>
      </c>
      <c r="AK39" s="40"/>
      <c r="AL39" s="40"/>
      <c r="AN39" s="3"/>
      <c r="AP39" s="3"/>
    </row>
    <row r="40" spans="1:42" x14ac:dyDescent="0.25">
      <c r="A40" s="42">
        <v>28</v>
      </c>
      <c r="B40" s="42">
        <v>140034</v>
      </c>
      <c r="C40" s="43" t="s">
        <v>45</v>
      </c>
      <c r="D40" s="44">
        <v>855</v>
      </c>
      <c r="E40" s="44">
        <v>0</v>
      </c>
      <c r="F40" s="44">
        <v>920</v>
      </c>
      <c r="G40" s="44">
        <v>524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20</v>
      </c>
      <c r="N40" s="44">
        <v>5</v>
      </c>
      <c r="O40" s="44">
        <f>800+55</f>
        <v>855</v>
      </c>
      <c r="P40" s="44">
        <v>0</v>
      </c>
      <c r="Q40" s="44">
        <v>920</v>
      </c>
      <c r="R40" s="44">
        <v>524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20</v>
      </c>
      <c r="Y40" s="44">
        <v>5</v>
      </c>
      <c r="Z40" s="44">
        <f t="shared" si="2"/>
        <v>0</v>
      </c>
      <c r="AA40" s="44">
        <f t="shared" si="2"/>
        <v>0</v>
      </c>
      <c r="AB40" s="44">
        <f t="shared" si="1"/>
        <v>0</v>
      </c>
      <c r="AC40" s="44">
        <f t="shared" si="1"/>
        <v>0</v>
      </c>
      <c r="AD40" s="44">
        <f t="shared" si="1"/>
        <v>0</v>
      </c>
      <c r="AE40" s="44">
        <f t="shared" si="1"/>
        <v>0</v>
      </c>
      <c r="AF40" s="44">
        <f t="shared" si="1"/>
        <v>0</v>
      </c>
      <c r="AG40" s="44">
        <f t="shared" si="1"/>
        <v>0</v>
      </c>
      <c r="AH40" s="44">
        <f t="shared" si="1"/>
        <v>0</v>
      </c>
      <c r="AI40" s="44">
        <f t="shared" si="1"/>
        <v>0</v>
      </c>
      <c r="AJ40" s="44">
        <f t="shared" si="1"/>
        <v>0</v>
      </c>
      <c r="AK40" s="40"/>
      <c r="AL40" s="40"/>
      <c r="AN40" s="3"/>
      <c r="AP40" s="3"/>
    </row>
    <row r="41" spans="1:42" ht="19.5" customHeight="1" x14ac:dyDescent="0.25">
      <c r="A41" s="42">
        <v>29</v>
      </c>
      <c r="B41" s="42">
        <v>140035</v>
      </c>
      <c r="C41" s="43" t="s">
        <v>46</v>
      </c>
      <c r="D41" s="42">
        <v>300</v>
      </c>
      <c r="E41" s="44">
        <v>0</v>
      </c>
      <c r="F41" s="44">
        <v>130</v>
      </c>
      <c r="G41" s="44">
        <v>195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300</v>
      </c>
      <c r="P41" s="44">
        <v>0</v>
      </c>
      <c r="Q41" s="44">
        <v>130</v>
      </c>
      <c r="R41" s="44">
        <v>195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/>
      <c r="Y41" s="44"/>
      <c r="Z41" s="44">
        <f t="shared" si="2"/>
        <v>0</v>
      </c>
      <c r="AA41" s="44">
        <f t="shared" si="2"/>
        <v>0</v>
      </c>
      <c r="AB41" s="44">
        <f t="shared" si="1"/>
        <v>0</v>
      </c>
      <c r="AC41" s="44">
        <f t="shared" si="1"/>
        <v>0</v>
      </c>
      <c r="AD41" s="44">
        <f t="shared" si="1"/>
        <v>0</v>
      </c>
      <c r="AE41" s="44">
        <f t="shared" si="1"/>
        <v>0</v>
      </c>
      <c r="AF41" s="44">
        <f t="shared" si="1"/>
        <v>0</v>
      </c>
      <c r="AG41" s="44">
        <f t="shared" si="1"/>
        <v>0</v>
      </c>
      <c r="AH41" s="44">
        <f t="shared" si="1"/>
        <v>0</v>
      </c>
      <c r="AI41" s="44">
        <f t="shared" si="1"/>
        <v>0</v>
      </c>
      <c r="AJ41" s="44">
        <f t="shared" si="1"/>
        <v>0</v>
      </c>
      <c r="AK41" s="40"/>
      <c r="AL41" s="40"/>
      <c r="AN41" s="3"/>
      <c r="AP41" s="3"/>
    </row>
    <row r="42" spans="1:42" x14ac:dyDescent="0.25">
      <c r="A42" s="42">
        <v>30</v>
      </c>
      <c r="B42" s="42">
        <v>140036</v>
      </c>
      <c r="C42" s="43" t="s">
        <v>47</v>
      </c>
      <c r="D42" s="44">
        <v>750</v>
      </c>
      <c r="E42" s="44">
        <v>0</v>
      </c>
      <c r="F42" s="44">
        <v>90</v>
      </c>
      <c r="G42" s="44">
        <v>200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20</v>
      </c>
      <c r="O42" s="44">
        <f>600+150</f>
        <v>750</v>
      </c>
      <c r="P42" s="44">
        <v>0</v>
      </c>
      <c r="Q42" s="44">
        <v>90</v>
      </c>
      <c r="R42" s="44">
        <f>80+120</f>
        <v>200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/>
      <c r="Y42" s="44">
        <v>20</v>
      </c>
      <c r="Z42" s="44">
        <f t="shared" si="2"/>
        <v>0</v>
      </c>
      <c r="AA42" s="44">
        <f t="shared" si="2"/>
        <v>0</v>
      </c>
      <c r="AB42" s="44">
        <f t="shared" si="1"/>
        <v>0</v>
      </c>
      <c r="AC42" s="44">
        <f t="shared" si="1"/>
        <v>0</v>
      </c>
      <c r="AD42" s="44">
        <f t="shared" si="1"/>
        <v>0</v>
      </c>
      <c r="AE42" s="44">
        <f t="shared" si="1"/>
        <v>0</v>
      </c>
      <c r="AF42" s="44">
        <f t="shared" si="1"/>
        <v>0</v>
      </c>
      <c r="AG42" s="44">
        <f t="shared" si="1"/>
        <v>0</v>
      </c>
      <c r="AH42" s="44">
        <f t="shared" si="1"/>
        <v>0</v>
      </c>
      <c r="AI42" s="44">
        <f t="shared" si="1"/>
        <v>0</v>
      </c>
      <c r="AJ42" s="44">
        <f t="shared" si="1"/>
        <v>0</v>
      </c>
      <c r="AK42" s="40"/>
      <c r="AL42" s="40"/>
      <c r="AN42" s="3"/>
      <c r="AP42" s="3"/>
    </row>
    <row r="43" spans="1:42" x14ac:dyDescent="0.25">
      <c r="A43" s="42">
        <v>31</v>
      </c>
      <c r="B43" s="42">
        <v>140037</v>
      </c>
      <c r="C43" s="43" t="s">
        <v>48</v>
      </c>
      <c r="D43" s="44">
        <v>250</v>
      </c>
      <c r="E43" s="44">
        <v>0</v>
      </c>
      <c r="F43" s="44">
        <v>0</v>
      </c>
      <c r="G43" s="44">
        <v>200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2</v>
      </c>
      <c r="O43" s="44">
        <v>250</v>
      </c>
      <c r="P43" s="44">
        <v>0</v>
      </c>
      <c r="Q43" s="44">
        <v>0</v>
      </c>
      <c r="R43" s="44">
        <v>200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/>
      <c r="Y43" s="44">
        <v>2</v>
      </c>
      <c r="Z43" s="44">
        <f t="shared" si="2"/>
        <v>0</v>
      </c>
      <c r="AA43" s="44">
        <f t="shared" si="2"/>
        <v>0</v>
      </c>
      <c r="AB43" s="44">
        <f t="shared" si="1"/>
        <v>0</v>
      </c>
      <c r="AC43" s="44">
        <f t="shared" si="1"/>
        <v>0</v>
      </c>
      <c r="AD43" s="44">
        <f t="shared" si="1"/>
        <v>0</v>
      </c>
      <c r="AE43" s="44">
        <f t="shared" si="1"/>
        <v>0</v>
      </c>
      <c r="AF43" s="44">
        <f t="shared" si="1"/>
        <v>0</v>
      </c>
      <c r="AG43" s="44">
        <f t="shared" si="1"/>
        <v>0</v>
      </c>
      <c r="AH43" s="44">
        <f t="shared" si="1"/>
        <v>0</v>
      </c>
      <c r="AI43" s="44">
        <f t="shared" si="1"/>
        <v>0</v>
      </c>
      <c r="AJ43" s="44">
        <f t="shared" si="1"/>
        <v>0</v>
      </c>
      <c r="AK43" s="40"/>
      <c r="AL43" s="40"/>
      <c r="AN43" s="3"/>
      <c r="AP43" s="3"/>
    </row>
    <row r="44" spans="1:42" x14ac:dyDescent="0.25">
      <c r="A44" s="42">
        <v>32</v>
      </c>
      <c r="B44" s="42">
        <v>140038</v>
      </c>
      <c r="C44" s="43" t="s">
        <v>49</v>
      </c>
      <c r="D44" s="44">
        <v>0</v>
      </c>
      <c r="E44" s="44">
        <v>0</v>
      </c>
      <c r="F44" s="44">
        <v>354</v>
      </c>
      <c r="G44" s="45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354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/>
      <c r="Y44" s="44"/>
      <c r="Z44" s="44">
        <f t="shared" si="2"/>
        <v>0</v>
      </c>
      <c r="AA44" s="44">
        <f t="shared" si="2"/>
        <v>0</v>
      </c>
      <c r="AB44" s="44">
        <f t="shared" si="1"/>
        <v>0</v>
      </c>
      <c r="AC44" s="44">
        <f t="shared" si="1"/>
        <v>0</v>
      </c>
      <c r="AD44" s="44">
        <f t="shared" si="1"/>
        <v>0</v>
      </c>
      <c r="AE44" s="44">
        <f t="shared" si="1"/>
        <v>0</v>
      </c>
      <c r="AF44" s="44">
        <f t="shared" si="1"/>
        <v>0</v>
      </c>
      <c r="AG44" s="44">
        <f t="shared" si="1"/>
        <v>0</v>
      </c>
      <c r="AH44" s="44">
        <f t="shared" si="1"/>
        <v>0</v>
      </c>
      <c r="AI44" s="44">
        <f t="shared" si="1"/>
        <v>0</v>
      </c>
      <c r="AJ44" s="44">
        <f t="shared" si="1"/>
        <v>0</v>
      </c>
      <c r="AK44" s="40"/>
      <c r="AL44" s="40"/>
      <c r="AN44" s="3"/>
      <c r="AP44" s="3"/>
    </row>
    <row r="45" spans="1:42" x14ac:dyDescent="0.25">
      <c r="A45" s="42">
        <v>33</v>
      </c>
      <c r="B45" s="42">
        <v>140039</v>
      </c>
      <c r="C45" s="43" t="s">
        <v>50</v>
      </c>
      <c r="D45" s="44">
        <v>1502</v>
      </c>
      <c r="E45" s="44">
        <v>0</v>
      </c>
      <c r="F45" s="44">
        <v>2129</v>
      </c>
      <c r="G45" s="44">
        <v>883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15</v>
      </c>
      <c r="O45" s="44">
        <v>1502</v>
      </c>
      <c r="P45" s="44">
        <v>0</v>
      </c>
      <c r="Q45" s="44">
        <v>2129</v>
      </c>
      <c r="R45" s="44">
        <v>883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/>
      <c r="Y45" s="44">
        <v>15</v>
      </c>
      <c r="Z45" s="44">
        <f t="shared" si="2"/>
        <v>0</v>
      </c>
      <c r="AA45" s="44">
        <f t="shared" si="2"/>
        <v>0</v>
      </c>
      <c r="AB45" s="44">
        <f t="shared" si="1"/>
        <v>0</v>
      </c>
      <c r="AC45" s="44">
        <f t="shared" si="1"/>
        <v>0</v>
      </c>
      <c r="AD45" s="44">
        <f t="shared" si="1"/>
        <v>0</v>
      </c>
      <c r="AE45" s="44">
        <f t="shared" si="1"/>
        <v>0</v>
      </c>
      <c r="AF45" s="44">
        <f t="shared" si="1"/>
        <v>0</v>
      </c>
      <c r="AG45" s="44">
        <f t="shared" si="1"/>
        <v>0</v>
      </c>
      <c r="AH45" s="44">
        <f t="shared" si="1"/>
        <v>0</v>
      </c>
      <c r="AI45" s="44">
        <f t="shared" si="1"/>
        <v>0</v>
      </c>
      <c r="AJ45" s="44">
        <f t="shared" si="1"/>
        <v>0</v>
      </c>
      <c r="AK45" s="40"/>
      <c r="AL45" s="40"/>
      <c r="AN45" s="3"/>
      <c r="AP45" s="3"/>
    </row>
    <row r="46" spans="1:42" x14ac:dyDescent="0.25">
      <c r="A46" s="42">
        <v>34</v>
      </c>
      <c r="B46" s="42">
        <v>140042</v>
      </c>
      <c r="C46" s="43" t="s">
        <v>51</v>
      </c>
      <c r="D46" s="44">
        <v>1038</v>
      </c>
      <c r="E46" s="44">
        <v>1481</v>
      </c>
      <c r="F46" s="44">
        <v>2170</v>
      </c>
      <c r="G46" s="44">
        <v>399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5</v>
      </c>
      <c r="O46" s="44">
        <v>1038</v>
      </c>
      <c r="P46" s="44">
        <v>1481</v>
      </c>
      <c r="Q46" s="44">
        <v>2170</v>
      </c>
      <c r="R46" s="44">
        <v>399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/>
      <c r="Y46" s="44">
        <v>5</v>
      </c>
      <c r="Z46" s="44">
        <f t="shared" si="2"/>
        <v>0</v>
      </c>
      <c r="AA46" s="44">
        <f t="shared" si="2"/>
        <v>0</v>
      </c>
      <c r="AB46" s="44">
        <f t="shared" si="1"/>
        <v>0</v>
      </c>
      <c r="AC46" s="44">
        <f t="shared" si="1"/>
        <v>0</v>
      </c>
      <c r="AD46" s="44">
        <f t="shared" si="1"/>
        <v>0</v>
      </c>
      <c r="AE46" s="44">
        <f t="shared" si="1"/>
        <v>0</v>
      </c>
      <c r="AF46" s="44">
        <f t="shared" si="1"/>
        <v>0</v>
      </c>
      <c r="AG46" s="44">
        <f t="shared" si="1"/>
        <v>0</v>
      </c>
      <c r="AH46" s="44">
        <f t="shared" si="1"/>
        <v>0</v>
      </c>
      <c r="AI46" s="44">
        <f t="shared" si="1"/>
        <v>0</v>
      </c>
      <c r="AJ46" s="44">
        <f t="shared" si="1"/>
        <v>0</v>
      </c>
      <c r="AK46" s="40"/>
      <c r="AL46" s="40"/>
      <c r="AN46" s="3"/>
      <c r="AP46" s="3"/>
    </row>
    <row r="47" spans="1:42" x14ac:dyDescent="0.25">
      <c r="A47" s="42">
        <v>35</v>
      </c>
      <c r="B47" s="42">
        <v>140043</v>
      </c>
      <c r="C47" s="43" t="s">
        <v>52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/>
      <c r="Y47" s="44"/>
      <c r="Z47" s="44">
        <f t="shared" si="2"/>
        <v>0</v>
      </c>
      <c r="AA47" s="44">
        <f t="shared" si="2"/>
        <v>0</v>
      </c>
      <c r="AB47" s="44">
        <f t="shared" si="1"/>
        <v>0</v>
      </c>
      <c r="AC47" s="44">
        <f t="shared" si="1"/>
        <v>0</v>
      </c>
      <c r="AD47" s="44">
        <f t="shared" si="1"/>
        <v>0</v>
      </c>
      <c r="AE47" s="44">
        <f t="shared" si="1"/>
        <v>0</v>
      </c>
      <c r="AF47" s="44">
        <f t="shared" si="1"/>
        <v>0</v>
      </c>
      <c r="AG47" s="44">
        <f t="shared" si="1"/>
        <v>0</v>
      </c>
      <c r="AH47" s="44">
        <f t="shared" si="1"/>
        <v>0</v>
      </c>
      <c r="AI47" s="44">
        <f t="shared" si="1"/>
        <v>0</v>
      </c>
      <c r="AJ47" s="44">
        <f t="shared" si="1"/>
        <v>0</v>
      </c>
      <c r="AK47" s="40"/>
      <c r="AL47" s="40"/>
      <c r="AN47" s="3"/>
      <c r="AP47" s="3"/>
    </row>
    <row r="48" spans="1:42" x14ac:dyDescent="0.25">
      <c r="B48" s="48"/>
      <c r="C48" s="46" t="s">
        <v>53</v>
      </c>
      <c r="D48" s="47">
        <v>21486</v>
      </c>
      <c r="E48" s="47">
        <v>3254</v>
      </c>
      <c r="F48" s="47">
        <v>34513</v>
      </c>
      <c r="G48" s="47">
        <v>12924</v>
      </c>
      <c r="H48" s="47">
        <v>0</v>
      </c>
      <c r="I48" s="47">
        <v>1400</v>
      </c>
      <c r="J48" s="47">
        <v>0</v>
      </c>
      <c r="K48" s="47">
        <v>0</v>
      </c>
      <c r="L48" s="47">
        <v>0</v>
      </c>
      <c r="M48" s="47">
        <v>295</v>
      </c>
      <c r="N48" s="47">
        <v>330</v>
      </c>
      <c r="O48" s="47">
        <f>SUM(O13:O47)</f>
        <v>21486</v>
      </c>
      <c r="P48" s="47">
        <f t="shared" ref="P48:Y48" si="3">SUM(P13:P47)</f>
        <v>3254</v>
      </c>
      <c r="Q48" s="47">
        <v>34513</v>
      </c>
      <c r="R48" s="47">
        <f t="shared" si="3"/>
        <v>12924</v>
      </c>
      <c r="S48" s="47">
        <f t="shared" si="3"/>
        <v>0</v>
      </c>
      <c r="T48" s="47">
        <f t="shared" si="3"/>
        <v>1400</v>
      </c>
      <c r="U48" s="47">
        <f t="shared" si="3"/>
        <v>0</v>
      </c>
      <c r="V48" s="47">
        <f t="shared" si="3"/>
        <v>0</v>
      </c>
      <c r="W48" s="47">
        <f t="shared" si="3"/>
        <v>0</v>
      </c>
      <c r="X48" s="47">
        <f t="shared" si="3"/>
        <v>295</v>
      </c>
      <c r="Y48" s="47">
        <f t="shared" si="3"/>
        <v>330</v>
      </c>
      <c r="Z48" s="44">
        <f t="shared" si="2"/>
        <v>0</v>
      </c>
      <c r="AA48" s="44">
        <f t="shared" si="2"/>
        <v>0</v>
      </c>
      <c r="AB48" s="44">
        <f t="shared" si="1"/>
        <v>0</v>
      </c>
      <c r="AC48" s="44">
        <f t="shared" si="1"/>
        <v>0</v>
      </c>
      <c r="AD48" s="44">
        <f t="shared" si="1"/>
        <v>0</v>
      </c>
      <c r="AE48" s="44">
        <f t="shared" si="1"/>
        <v>0</v>
      </c>
      <c r="AF48" s="44">
        <f t="shared" si="1"/>
        <v>0</v>
      </c>
      <c r="AG48" s="44">
        <f t="shared" si="1"/>
        <v>0</v>
      </c>
      <c r="AH48" s="44">
        <f t="shared" si="1"/>
        <v>0</v>
      </c>
      <c r="AI48" s="44">
        <f t="shared" si="1"/>
        <v>0</v>
      </c>
      <c r="AJ48" s="44">
        <f t="shared" si="1"/>
        <v>0</v>
      </c>
      <c r="AK48" s="40"/>
      <c r="AL48" s="40"/>
      <c r="AN48" s="3"/>
      <c r="AP48" s="3"/>
    </row>
    <row r="49" spans="1:42" x14ac:dyDescent="0.25">
      <c r="B49" s="48"/>
      <c r="C49" s="46" t="s">
        <v>54</v>
      </c>
      <c r="D49" s="47">
        <v>17266</v>
      </c>
      <c r="E49" s="47">
        <v>6915</v>
      </c>
      <c r="F49" s="47">
        <v>38150</v>
      </c>
      <c r="G49" s="47">
        <v>10521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337</v>
      </c>
      <c r="N49" s="47">
        <v>100</v>
      </c>
      <c r="O49" s="47">
        <f>SUM(O50:O56)</f>
        <v>17266</v>
      </c>
      <c r="P49" s="47">
        <f t="shared" ref="P49:Y49" si="4">SUM(P50:P56)</f>
        <v>6915</v>
      </c>
      <c r="Q49" s="47">
        <v>38150</v>
      </c>
      <c r="R49" s="47">
        <f t="shared" si="4"/>
        <v>10521</v>
      </c>
      <c r="S49" s="47">
        <f t="shared" si="4"/>
        <v>0</v>
      </c>
      <c r="T49" s="47">
        <f t="shared" si="4"/>
        <v>0</v>
      </c>
      <c r="U49" s="47">
        <f t="shared" si="4"/>
        <v>0</v>
      </c>
      <c r="V49" s="47">
        <f t="shared" si="4"/>
        <v>0</v>
      </c>
      <c r="W49" s="47">
        <f t="shared" si="4"/>
        <v>0</v>
      </c>
      <c r="X49" s="47">
        <f t="shared" si="4"/>
        <v>337</v>
      </c>
      <c r="Y49" s="47">
        <f t="shared" si="4"/>
        <v>100</v>
      </c>
      <c r="Z49" s="44">
        <f t="shared" si="2"/>
        <v>0</v>
      </c>
      <c r="AA49" s="44">
        <f t="shared" si="2"/>
        <v>0</v>
      </c>
      <c r="AB49" s="44">
        <f t="shared" si="1"/>
        <v>0</v>
      </c>
      <c r="AC49" s="44">
        <f t="shared" si="1"/>
        <v>0</v>
      </c>
      <c r="AD49" s="44">
        <f t="shared" si="1"/>
        <v>0</v>
      </c>
      <c r="AE49" s="44">
        <f t="shared" si="1"/>
        <v>0</v>
      </c>
      <c r="AF49" s="44">
        <f t="shared" si="1"/>
        <v>0</v>
      </c>
      <c r="AG49" s="44">
        <f t="shared" si="1"/>
        <v>0</v>
      </c>
      <c r="AH49" s="44">
        <f t="shared" si="1"/>
        <v>0</v>
      </c>
      <c r="AI49" s="44">
        <f t="shared" si="1"/>
        <v>0</v>
      </c>
      <c r="AJ49" s="44">
        <f t="shared" si="1"/>
        <v>0</v>
      </c>
      <c r="AK49" s="40"/>
      <c r="AL49" s="40"/>
      <c r="AN49" s="3"/>
      <c r="AP49" s="3"/>
    </row>
    <row r="50" spans="1:42" x14ac:dyDescent="0.25">
      <c r="A50" s="42">
        <v>36</v>
      </c>
      <c r="B50" s="42">
        <v>140059</v>
      </c>
      <c r="C50" s="43" t="s">
        <v>55</v>
      </c>
      <c r="D50" s="44">
        <v>2757</v>
      </c>
      <c r="E50" s="44">
        <v>1394</v>
      </c>
      <c r="F50" s="44">
        <v>2900</v>
      </c>
      <c r="G50" s="44">
        <v>1842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80</v>
      </c>
      <c r="N50" s="44">
        <v>0</v>
      </c>
      <c r="O50" s="44">
        <f>3007-250</f>
        <v>2757</v>
      </c>
      <c r="P50" s="44">
        <v>1394</v>
      </c>
      <c r="Q50" s="44">
        <v>2900</v>
      </c>
      <c r="R50" s="44">
        <v>1842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80</v>
      </c>
      <c r="Y50" s="44"/>
      <c r="Z50" s="44">
        <f t="shared" si="2"/>
        <v>0</v>
      </c>
      <c r="AA50" s="44">
        <f t="shared" si="2"/>
        <v>0</v>
      </c>
      <c r="AB50" s="44">
        <f t="shared" si="1"/>
        <v>0</v>
      </c>
      <c r="AC50" s="44">
        <f t="shared" si="1"/>
        <v>0</v>
      </c>
      <c r="AD50" s="44">
        <f t="shared" si="1"/>
        <v>0</v>
      </c>
      <c r="AE50" s="44">
        <f t="shared" si="1"/>
        <v>0</v>
      </c>
      <c r="AF50" s="44">
        <f t="shared" si="1"/>
        <v>0</v>
      </c>
      <c r="AG50" s="44">
        <f t="shared" si="1"/>
        <v>0</v>
      </c>
      <c r="AH50" s="44">
        <f t="shared" si="1"/>
        <v>0</v>
      </c>
      <c r="AI50" s="44">
        <f t="shared" si="1"/>
        <v>0</v>
      </c>
      <c r="AJ50" s="44">
        <f t="shared" si="1"/>
        <v>0</v>
      </c>
      <c r="AK50" s="40"/>
      <c r="AL50" s="40"/>
      <c r="AN50" s="3"/>
      <c r="AP50" s="3"/>
    </row>
    <row r="51" spans="1:42" x14ac:dyDescent="0.25">
      <c r="A51" s="42">
        <v>37</v>
      </c>
      <c r="B51" s="42">
        <v>140060</v>
      </c>
      <c r="C51" s="43" t="s">
        <v>56</v>
      </c>
      <c r="D51" s="44">
        <v>6380</v>
      </c>
      <c r="E51" s="44">
        <v>2393</v>
      </c>
      <c r="F51" s="44">
        <v>7450</v>
      </c>
      <c r="G51" s="44">
        <v>2608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97</v>
      </c>
      <c r="N51" s="44">
        <v>0</v>
      </c>
      <c r="O51" s="44">
        <v>6380</v>
      </c>
      <c r="P51" s="44">
        <f>2433-40</f>
        <v>2393</v>
      </c>
      <c r="Q51" s="44">
        <v>7450</v>
      </c>
      <c r="R51" s="44">
        <v>2608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97</v>
      </c>
      <c r="Y51" s="44"/>
      <c r="Z51" s="44">
        <f t="shared" si="2"/>
        <v>0</v>
      </c>
      <c r="AA51" s="44">
        <f t="shared" si="2"/>
        <v>0</v>
      </c>
      <c r="AB51" s="44">
        <f t="shared" si="1"/>
        <v>0</v>
      </c>
      <c r="AC51" s="44">
        <f t="shared" si="1"/>
        <v>0</v>
      </c>
      <c r="AD51" s="44">
        <f t="shared" si="1"/>
        <v>0</v>
      </c>
      <c r="AE51" s="44">
        <f t="shared" si="1"/>
        <v>0</v>
      </c>
      <c r="AF51" s="44">
        <f t="shared" si="1"/>
        <v>0</v>
      </c>
      <c r="AG51" s="44">
        <f t="shared" si="1"/>
        <v>0</v>
      </c>
      <c r="AH51" s="44">
        <f t="shared" si="1"/>
        <v>0</v>
      </c>
      <c r="AI51" s="44">
        <f t="shared" si="1"/>
        <v>0</v>
      </c>
      <c r="AJ51" s="44">
        <f t="shared" si="1"/>
        <v>0</v>
      </c>
      <c r="AK51" s="40"/>
      <c r="AL51" s="40"/>
      <c r="AN51" s="3"/>
      <c r="AP51" s="3"/>
    </row>
    <row r="52" spans="1:42" x14ac:dyDescent="0.25">
      <c r="A52" s="42">
        <v>38</v>
      </c>
      <c r="B52" s="42">
        <v>140064</v>
      </c>
      <c r="C52" s="43" t="s">
        <v>57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/>
      <c r="Y52" s="44"/>
      <c r="Z52" s="44">
        <f t="shared" si="2"/>
        <v>0</v>
      </c>
      <c r="AA52" s="44">
        <f t="shared" si="2"/>
        <v>0</v>
      </c>
      <c r="AB52" s="44">
        <f t="shared" si="1"/>
        <v>0</v>
      </c>
      <c r="AC52" s="44">
        <f t="shared" si="1"/>
        <v>0</v>
      </c>
      <c r="AD52" s="44">
        <f t="shared" si="1"/>
        <v>0</v>
      </c>
      <c r="AE52" s="44">
        <f t="shared" si="1"/>
        <v>0</v>
      </c>
      <c r="AF52" s="44">
        <f t="shared" si="1"/>
        <v>0</v>
      </c>
      <c r="AG52" s="44">
        <f t="shared" si="1"/>
        <v>0</v>
      </c>
      <c r="AH52" s="44">
        <f t="shared" si="1"/>
        <v>0</v>
      </c>
      <c r="AI52" s="44">
        <f t="shared" si="1"/>
        <v>0</v>
      </c>
      <c r="AJ52" s="44">
        <f t="shared" si="1"/>
        <v>0</v>
      </c>
      <c r="AK52" s="40"/>
      <c r="AL52" s="40"/>
      <c r="AN52" s="3"/>
      <c r="AP52" s="3"/>
    </row>
    <row r="53" spans="1:42" x14ac:dyDescent="0.25">
      <c r="A53" s="42">
        <v>39</v>
      </c>
      <c r="B53" s="42">
        <v>140065</v>
      </c>
      <c r="C53" s="43" t="s">
        <v>58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/>
      <c r="Y53" s="44"/>
      <c r="Z53" s="44">
        <f t="shared" si="2"/>
        <v>0</v>
      </c>
      <c r="AA53" s="44">
        <f t="shared" si="2"/>
        <v>0</v>
      </c>
      <c r="AB53" s="44">
        <f t="shared" si="1"/>
        <v>0</v>
      </c>
      <c r="AC53" s="44">
        <f t="shared" si="1"/>
        <v>0</v>
      </c>
      <c r="AD53" s="44">
        <f t="shared" si="1"/>
        <v>0</v>
      </c>
      <c r="AE53" s="44">
        <f t="shared" si="1"/>
        <v>0</v>
      </c>
      <c r="AF53" s="44">
        <f t="shared" si="1"/>
        <v>0</v>
      </c>
      <c r="AG53" s="44">
        <f t="shared" si="1"/>
        <v>0</v>
      </c>
      <c r="AH53" s="44">
        <f t="shared" si="1"/>
        <v>0</v>
      </c>
      <c r="AI53" s="44">
        <f t="shared" si="1"/>
        <v>0</v>
      </c>
      <c r="AJ53" s="44">
        <f t="shared" si="1"/>
        <v>0</v>
      </c>
      <c r="AK53" s="40"/>
      <c r="AL53" s="40"/>
      <c r="AN53" s="3"/>
      <c r="AP53" s="3"/>
    </row>
    <row r="54" spans="1:42" x14ac:dyDescent="0.25">
      <c r="A54" s="42">
        <v>40</v>
      </c>
      <c r="B54" s="42">
        <v>140056</v>
      </c>
      <c r="C54" s="43" t="s">
        <v>59</v>
      </c>
      <c r="D54" s="44">
        <v>2760</v>
      </c>
      <c r="E54" s="44">
        <v>0</v>
      </c>
      <c r="F54" s="44">
        <v>8800</v>
      </c>
      <c r="G54" s="44">
        <v>2973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60</v>
      </c>
      <c r="N54" s="44">
        <v>0</v>
      </c>
      <c r="O54" s="44">
        <f>2760-450</f>
        <v>2310</v>
      </c>
      <c r="P54" s="44">
        <v>0</v>
      </c>
      <c r="Q54" s="44">
        <v>8800</v>
      </c>
      <c r="R54" s="44">
        <v>2973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60</v>
      </c>
      <c r="Y54" s="44"/>
      <c r="Z54" s="44">
        <f t="shared" si="2"/>
        <v>-450</v>
      </c>
      <c r="AA54" s="44">
        <f t="shared" si="2"/>
        <v>0</v>
      </c>
      <c r="AB54" s="44">
        <f t="shared" si="1"/>
        <v>0</v>
      </c>
      <c r="AC54" s="44">
        <f t="shared" si="1"/>
        <v>0</v>
      </c>
      <c r="AD54" s="44">
        <f t="shared" si="1"/>
        <v>0</v>
      </c>
      <c r="AE54" s="44">
        <f t="shared" si="1"/>
        <v>0</v>
      </c>
      <c r="AF54" s="44">
        <f t="shared" si="1"/>
        <v>0</v>
      </c>
      <c r="AG54" s="44">
        <f t="shared" si="1"/>
        <v>0</v>
      </c>
      <c r="AH54" s="44">
        <f t="shared" si="1"/>
        <v>0</v>
      </c>
      <c r="AI54" s="44">
        <f t="shared" si="1"/>
        <v>0</v>
      </c>
      <c r="AJ54" s="44">
        <f t="shared" si="1"/>
        <v>0</v>
      </c>
      <c r="AK54" s="40"/>
      <c r="AL54" s="40"/>
      <c r="AN54" s="3"/>
      <c r="AP54" s="3"/>
    </row>
    <row r="55" spans="1:42" x14ac:dyDescent="0.25">
      <c r="A55" s="42">
        <v>41</v>
      </c>
      <c r="B55" s="42">
        <v>140081</v>
      </c>
      <c r="C55" s="43" t="s">
        <v>60</v>
      </c>
      <c r="D55" s="44">
        <v>5369</v>
      </c>
      <c r="E55" s="44">
        <v>3128</v>
      </c>
      <c r="F55" s="44">
        <v>19000</v>
      </c>
      <c r="G55" s="44">
        <v>3098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100</v>
      </c>
      <c r="N55" s="44">
        <v>100</v>
      </c>
      <c r="O55" s="44">
        <f>5369+450</f>
        <v>5819</v>
      </c>
      <c r="P55" s="44">
        <v>3128</v>
      </c>
      <c r="Q55" s="44">
        <v>19000</v>
      </c>
      <c r="R55" s="44">
        <v>3098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100</v>
      </c>
      <c r="Y55" s="44">
        <v>100</v>
      </c>
      <c r="Z55" s="44">
        <f t="shared" si="2"/>
        <v>450</v>
      </c>
      <c r="AA55" s="44">
        <f t="shared" si="2"/>
        <v>0</v>
      </c>
      <c r="AB55" s="44">
        <f t="shared" si="1"/>
        <v>0</v>
      </c>
      <c r="AC55" s="44">
        <f t="shared" si="1"/>
        <v>0</v>
      </c>
      <c r="AD55" s="44">
        <f t="shared" si="1"/>
        <v>0</v>
      </c>
      <c r="AE55" s="44">
        <f t="shared" si="1"/>
        <v>0</v>
      </c>
      <c r="AF55" s="44">
        <f t="shared" si="1"/>
        <v>0</v>
      </c>
      <c r="AG55" s="44">
        <f t="shared" si="1"/>
        <v>0</v>
      </c>
      <c r="AH55" s="44">
        <f t="shared" si="1"/>
        <v>0</v>
      </c>
      <c r="AI55" s="44">
        <f t="shared" si="1"/>
        <v>0</v>
      </c>
      <c r="AJ55" s="44">
        <f t="shared" si="1"/>
        <v>0</v>
      </c>
      <c r="AK55" s="40"/>
      <c r="AL55" s="40"/>
      <c r="AN55" s="3"/>
      <c r="AP55" s="3"/>
    </row>
    <row r="56" spans="1:42" x14ac:dyDescent="0.25">
      <c r="A56" s="42">
        <v>42</v>
      </c>
      <c r="B56" s="42">
        <v>140079</v>
      </c>
      <c r="C56" s="43" t="s">
        <v>61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/>
      <c r="Y56" s="44"/>
      <c r="Z56" s="44">
        <f t="shared" si="2"/>
        <v>0</v>
      </c>
      <c r="AA56" s="44">
        <f t="shared" si="2"/>
        <v>0</v>
      </c>
      <c r="AB56" s="44">
        <f t="shared" si="1"/>
        <v>0</v>
      </c>
      <c r="AC56" s="44">
        <f t="shared" si="1"/>
        <v>0</v>
      </c>
      <c r="AD56" s="44">
        <f t="shared" si="1"/>
        <v>0</v>
      </c>
      <c r="AE56" s="44">
        <f t="shared" si="1"/>
        <v>0</v>
      </c>
      <c r="AF56" s="44">
        <f t="shared" si="1"/>
        <v>0</v>
      </c>
      <c r="AG56" s="44">
        <f t="shared" si="1"/>
        <v>0</v>
      </c>
      <c r="AH56" s="44">
        <f t="shared" si="1"/>
        <v>0</v>
      </c>
      <c r="AI56" s="44">
        <f t="shared" si="1"/>
        <v>0</v>
      </c>
      <c r="AJ56" s="44">
        <f t="shared" si="1"/>
        <v>0</v>
      </c>
      <c r="AK56" s="40"/>
      <c r="AL56" s="40"/>
      <c r="AN56" s="3"/>
      <c r="AP56" s="3"/>
    </row>
    <row r="57" spans="1:42" x14ac:dyDescent="0.25">
      <c r="B57" s="48"/>
      <c r="C57" s="46" t="s">
        <v>62</v>
      </c>
      <c r="D57" s="47">
        <v>38603</v>
      </c>
      <c r="E57" s="47">
        <v>9262</v>
      </c>
      <c r="F57" s="47">
        <v>31978</v>
      </c>
      <c r="G57" s="47">
        <v>15879</v>
      </c>
      <c r="H57" s="47">
        <v>1600</v>
      </c>
      <c r="I57" s="47">
        <v>7600</v>
      </c>
      <c r="J57" s="47">
        <v>0</v>
      </c>
      <c r="K57" s="47">
        <v>3452</v>
      </c>
      <c r="L57" s="47">
        <v>595</v>
      </c>
      <c r="M57" s="47">
        <v>510</v>
      </c>
      <c r="N57" s="47">
        <v>142</v>
      </c>
      <c r="O57" s="47">
        <f>SUM(O58:O73)</f>
        <v>39003</v>
      </c>
      <c r="P57" s="47">
        <f t="shared" ref="P57:Y57" si="5">SUM(P58:P73)</f>
        <v>9262</v>
      </c>
      <c r="Q57" s="47">
        <v>31978</v>
      </c>
      <c r="R57" s="47">
        <f t="shared" si="5"/>
        <v>15879</v>
      </c>
      <c r="S57" s="47">
        <f t="shared" si="5"/>
        <v>1600</v>
      </c>
      <c r="T57" s="47">
        <f t="shared" si="5"/>
        <v>7600</v>
      </c>
      <c r="U57" s="47">
        <f t="shared" si="5"/>
        <v>0</v>
      </c>
      <c r="V57" s="47">
        <f t="shared" si="5"/>
        <v>3452</v>
      </c>
      <c r="W57" s="47">
        <v>595</v>
      </c>
      <c r="X57" s="47">
        <f t="shared" si="5"/>
        <v>510</v>
      </c>
      <c r="Y57" s="47">
        <f t="shared" si="5"/>
        <v>142</v>
      </c>
      <c r="Z57" s="44">
        <f t="shared" si="2"/>
        <v>400</v>
      </c>
      <c r="AA57" s="44">
        <f t="shared" si="2"/>
        <v>0</v>
      </c>
      <c r="AB57" s="44">
        <f t="shared" si="1"/>
        <v>0</v>
      </c>
      <c r="AC57" s="44">
        <f t="shared" si="1"/>
        <v>0</v>
      </c>
      <c r="AD57" s="44">
        <f t="shared" si="1"/>
        <v>0</v>
      </c>
      <c r="AE57" s="44">
        <f t="shared" si="1"/>
        <v>0</v>
      </c>
      <c r="AF57" s="44">
        <f t="shared" si="1"/>
        <v>0</v>
      </c>
      <c r="AG57" s="44">
        <f t="shared" si="1"/>
        <v>0</v>
      </c>
      <c r="AH57" s="44">
        <f t="shared" si="1"/>
        <v>0</v>
      </c>
      <c r="AI57" s="44">
        <f t="shared" si="1"/>
        <v>0</v>
      </c>
      <c r="AJ57" s="44">
        <f t="shared" si="1"/>
        <v>0</v>
      </c>
      <c r="AK57" s="40"/>
      <c r="AL57" s="40"/>
      <c r="AN57" s="3"/>
      <c r="AP57" s="3"/>
    </row>
    <row r="58" spans="1:42" x14ac:dyDescent="0.25">
      <c r="A58" s="42">
        <v>43</v>
      </c>
      <c r="B58" s="42">
        <v>140044</v>
      </c>
      <c r="C58" s="43" t="s">
        <v>63</v>
      </c>
      <c r="D58" s="44">
        <v>2600</v>
      </c>
      <c r="E58" s="44">
        <v>3100</v>
      </c>
      <c r="F58" s="44">
        <v>18000</v>
      </c>
      <c r="G58" s="44">
        <v>8000</v>
      </c>
      <c r="H58" s="44">
        <v>280</v>
      </c>
      <c r="I58" s="44">
        <v>2200</v>
      </c>
      <c r="J58" s="44">
        <v>0</v>
      </c>
      <c r="K58" s="44">
        <v>3452</v>
      </c>
      <c r="L58" s="44">
        <v>595</v>
      </c>
      <c r="M58" s="44">
        <v>0</v>
      </c>
      <c r="N58" s="44">
        <v>0</v>
      </c>
      <c r="O58" s="44">
        <f>2600+500</f>
        <v>3100</v>
      </c>
      <c r="P58" s="44">
        <v>3100</v>
      </c>
      <c r="Q58" s="44">
        <v>18000</v>
      </c>
      <c r="R58" s="44">
        <v>8000</v>
      </c>
      <c r="S58" s="44">
        <v>280</v>
      </c>
      <c r="T58" s="44">
        <v>2200</v>
      </c>
      <c r="U58" s="44">
        <v>0</v>
      </c>
      <c r="V58" s="44">
        <v>3452</v>
      </c>
      <c r="W58" s="44">
        <v>595</v>
      </c>
      <c r="X58" s="44"/>
      <c r="Y58" s="44"/>
      <c r="Z58" s="44">
        <f t="shared" si="2"/>
        <v>500</v>
      </c>
      <c r="AA58" s="44">
        <f t="shared" si="2"/>
        <v>0</v>
      </c>
      <c r="AB58" s="44">
        <f t="shared" si="1"/>
        <v>0</v>
      </c>
      <c r="AC58" s="44">
        <f t="shared" si="1"/>
        <v>0</v>
      </c>
      <c r="AD58" s="44">
        <f t="shared" si="1"/>
        <v>0</v>
      </c>
      <c r="AE58" s="44">
        <f t="shared" si="1"/>
        <v>0</v>
      </c>
      <c r="AF58" s="44">
        <f t="shared" si="1"/>
        <v>0</v>
      </c>
      <c r="AG58" s="44">
        <f t="shared" si="1"/>
        <v>0</v>
      </c>
      <c r="AH58" s="44">
        <f t="shared" si="1"/>
        <v>0</v>
      </c>
      <c r="AI58" s="44">
        <f t="shared" si="1"/>
        <v>0</v>
      </c>
      <c r="AJ58" s="44">
        <f t="shared" si="1"/>
        <v>0</v>
      </c>
      <c r="AK58" s="40"/>
      <c r="AL58" s="40"/>
      <c r="AN58" s="3"/>
      <c r="AP58" s="3"/>
    </row>
    <row r="59" spans="1:42" x14ac:dyDescent="0.25">
      <c r="A59" s="42">
        <v>44</v>
      </c>
      <c r="B59" s="42">
        <v>140045</v>
      </c>
      <c r="C59" s="43" t="s">
        <v>64</v>
      </c>
      <c r="D59" s="44">
        <v>7264</v>
      </c>
      <c r="E59" s="44">
        <v>576</v>
      </c>
      <c r="F59" s="44">
        <v>950</v>
      </c>
      <c r="G59" s="44">
        <v>532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7264</v>
      </c>
      <c r="P59" s="44">
        <v>576</v>
      </c>
      <c r="Q59" s="44">
        <v>950</v>
      </c>
      <c r="R59" s="44">
        <v>532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/>
      <c r="Y59" s="44"/>
      <c r="Z59" s="44">
        <f t="shared" si="2"/>
        <v>0</v>
      </c>
      <c r="AA59" s="44">
        <f t="shared" si="2"/>
        <v>0</v>
      </c>
      <c r="AB59" s="44">
        <f t="shared" si="1"/>
        <v>0</v>
      </c>
      <c r="AC59" s="44">
        <f t="shared" si="1"/>
        <v>0</v>
      </c>
      <c r="AD59" s="44">
        <f t="shared" si="1"/>
        <v>0</v>
      </c>
      <c r="AE59" s="44">
        <f t="shared" si="1"/>
        <v>0</v>
      </c>
      <c r="AF59" s="44">
        <f t="shared" si="1"/>
        <v>0</v>
      </c>
      <c r="AG59" s="44">
        <f t="shared" si="1"/>
        <v>0</v>
      </c>
      <c r="AH59" s="44">
        <f t="shared" si="1"/>
        <v>0</v>
      </c>
      <c r="AI59" s="44">
        <f t="shared" si="1"/>
        <v>0</v>
      </c>
      <c r="AJ59" s="44">
        <f t="shared" si="1"/>
        <v>0</v>
      </c>
      <c r="AK59" s="40"/>
      <c r="AL59" s="40"/>
      <c r="AN59" s="3"/>
      <c r="AP59" s="3"/>
    </row>
    <row r="60" spans="1:42" ht="16.5" customHeight="1" x14ac:dyDescent="0.25">
      <c r="A60" s="42">
        <v>45</v>
      </c>
      <c r="B60" s="42">
        <v>140046</v>
      </c>
      <c r="C60" s="43" t="s">
        <v>65</v>
      </c>
      <c r="D60" s="44">
        <v>2051</v>
      </c>
      <c r="E60" s="44">
        <v>0</v>
      </c>
      <c r="F60" s="44">
        <v>5350</v>
      </c>
      <c r="G60" s="44">
        <v>823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10</v>
      </c>
      <c r="N60" s="44">
        <v>0</v>
      </c>
      <c r="O60" s="44">
        <f>2176-125-100</f>
        <v>1951</v>
      </c>
      <c r="P60" s="44">
        <v>0</v>
      </c>
      <c r="Q60" s="44">
        <v>5350</v>
      </c>
      <c r="R60" s="44">
        <f>793+30</f>
        <v>823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10</v>
      </c>
      <c r="Y60" s="44"/>
      <c r="Z60" s="44">
        <f t="shared" si="2"/>
        <v>-100</v>
      </c>
      <c r="AA60" s="44">
        <f t="shared" si="2"/>
        <v>0</v>
      </c>
      <c r="AB60" s="44">
        <f t="shared" si="1"/>
        <v>0</v>
      </c>
      <c r="AC60" s="44">
        <f t="shared" si="1"/>
        <v>0</v>
      </c>
      <c r="AD60" s="44">
        <f t="shared" si="1"/>
        <v>0</v>
      </c>
      <c r="AE60" s="44">
        <f t="shared" si="1"/>
        <v>0</v>
      </c>
      <c r="AF60" s="44">
        <f t="shared" si="1"/>
        <v>0</v>
      </c>
      <c r="AG60" s="44">
        <f t="shared" si="1"/>
        <v>0</v>
      </c>
      <c r="AH60" s="44">
        <f t="shared" si="1"/>
        <v>0</v>
      </c>
      <c r="AI60" s="44">
        <f t="shared" si="1"/>
        <v>0</v>
      </c>
      <c r="AJ60" s="44">
        <f t="shared" si="1"/>
        <v>0</v>
      </c>
      <c r="AK60" s="40"/>
      <c r="AL60" s="40"/>
      <c r="AN60" s="3"/>
      <c r="AP60" s="3"/>
    </row>
    <row r="61" spans="1:42" x14ac:dyDescent="0.25">
      <c r="A61" s="42">
        <v>46</v>
      </c>
      <c r="B61" s="42">
        <v>140058</v>
      </c>
      <c r="C61" s="43" t="s">
        <v>66</v>
      </c>
      <c r="D61" s="44">
        <v>0</v>
      </c>
      <c r="E61" s="44">
        <v>0</v>
      </c>
      <c r="F61" s="44">
        <v>78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245</v>
      </c>
      <c r="N61" s="44">
        <v>0</v>
      </c>
      <c r="O61" s="44">
        <v>0</v>
      </c>
      <c r="P61" s="44">
        <v>0</v>
      </c>
      <c r="Q61" s="44">
        <v>78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245</v>
      </c>
      <c r="Y61" s="44"/>
      <c r="Z61" s="44">
        <f t="shared" si="2"/>
        <v>0</v>
      </c>
      <c r="AA61" s="44">
        <f t="shared" si="2"/>
        <v>0</v>
      </c>
      <c r="AB61" s="44">
        <f t="shared" si="1"/>
        <v>0</v>
      </c>
      <c r="AC61" s="44">
        <f t="shared" si="1"/>
        <v>0</v>
      </c>
      <c r="AD61" s="44">
        <f t="shared" si="1"/>
        <v>0</v>
      </c>
      <c r="AE61" s="44">
        <f t="shared" si="1"/>
        <v>0</v>
      </c>
      <c r="AF61" s="44">
        <f t="shared" si="1"/>
        <v>0</v>
      </c>
      <c r="AG61" s="44">
        <f t="shared" si="1"/>
        <v>0</v>
      </c>
      <c r="AH61" s="44">
        <f t="shared" si="1"/>
        <v>0</v>
      </c>
      <c r="AI61" s="44">
        <f t="shared" si="1"/>
        <v>0</v>
      </c>
      <c r="AJ61" s="44">
        <f t="shared" si="1"/>
        <v>0</v>
      </c>
      <c r="AK61" s="40"/>
      <c r="AL61" s="40"/>
      <c r="AN61" s="3"/>
      <c r="AP61" s="3"/>
    </row>
    <row r="62" spans="1:42" ht="17.25" customHeight="1" x14ac:dyDescent="0.25">
      <c r="A62" s="42">
        <v>47</v>
      </c>
      <c r="B62" s="42">
        <v>140048</v>
      </c>
      <c r="C62" s="43" t="s">
        <v>67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/>
      <c r="Y62" s="44"/>
      <c r="Z62" s="44">
        <f t="shared" si="2"/>
        <v>0</v>
      </c>
      <c r="AA62" s="44">
        <f t="shared" si="2"/>
        <v>0</v>
      </c>
      <c r="AB62" s="44">
        <f t="shared" si="1"/>
        <v>0</v>
      </c>
      <c r="AC62" s="44">
        <f t="shared" si="1"/>
        <v>0</v>
      </c>
      <c r="AD62" s="44">
        <f t="shared" si="1"/>
        <v>0</v>
      </c>
      <c r="AE62" s="44">
        <f t="shared" si="1"/>
        <v>0</v>
      </c>
      <c r="AF62" s="44">
        <f t="shared" si="1"/>
        <v>0</v>
      </c>
      <c r="AG62" s="44">
        <f t="shared" si="1"/>
        <v>0</v>
      </c>
      <c r="AH62" s="44">
        <f t="shared" si="1"/>
        <v>0</v>
      </c>
      <c r="AI62" s="44">
        <f t="shared" si="1"/>
        <v>0</v>
      </c>
      <c r="AJ62" s="44">
        <f t="shared" si="1"/>
        <v>0</v>
      </c>
      <c r="AK62" s="40"/>
      <c r="AL62" s="40"/>
      <c r="AN62" s="3"/>
      <c r="AP62" s="3"/>
    </row>
    <row r="63" spans="1:42" x14ac:dyDescent="0.25">
      <c r="A63" s="42">
        <v>48</v>
      </c>
      <c r="B63" s="42">
        <v>140047</v>
      </c>
      <c r="C63" s="43" t="s">
        <v>68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/>
      <c r="Y63" s="44"/>
      <c r="Z63" s="44">
        <f t="shared" si="2"/>
        <v>0</v>
      </c>
      <c r="AA63" s="44">
        <f t="shared" si="2"/>
        <v>0</v>
      </c>
      <c r="AB63" s="44">
        <f t="shared" si="1"/>
        <v>0</v>
      </c>
      <c r="AC63" s="44">
        <f t="shared" si="1"/>
        <v>0</v>
      </c>
      <c r="AD63" s="44">
        <f t="shared" si="1"/>
        <v>0</v>
      </c>
      <c r="AE63" s="44">
        <f t="shared" si="1"/>
        <v>0</v>
      </c>
      <c r="AF63" s="44">
        <f t="shared" si="1"/>
        <v>0</v>
      </c>
      <c r="AG63" s="44">
        <f t="shared" si="1"/>
        <v>0</v>
      </c>
      <c r="AH63" s="44">
        <f t="shared" si="1"/>
        <v>0</v>
      </c>
      <c r="AI63" s="44">
        <f t="shared" si="1"/>
        <v>0</v>
      </c>
      <c r="AJ63" s="44">
        <f t="shared" si="1"/>
        <v>0</v>
      </c>
      <c r="AK63" s="40"/>
      <c r="AL63" s="40"/>
      <c r="AN63" s="3"/>
      <c r="AP63" s="3"/>
    </row>
    <row r="64" spans="1:42" ht="18" customHeight="1" x14ac:dyDescent="0.25">
      <c r="A64" s="42">
        <v>49</v>
      </c>
      <c r="B64" s="42">
        <v>140050</v>
      </c>
      <c r="C64" s="43" t="s">
        <v>69</v>
      </c>
      <c r="D64" s="44">
        <v>25000</v>
      </c>
      <c r="E64" s="44">
        <v>5586</v>
      </c>
      <c r="F64" s="44">
        <v>5700</v>
      </c>
      <c r="G64" s="44">
        <v>6524</v>
      </c>
      <c r="H64" s="44">
        <v>1320</v>
      </c>
      <c r="I64" s="44">
        <v>5400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25000</v>
      </c>
      <c r="P64" s="44">
        <v>5586</v>
      </c>
      <c r="Q64" s="44">
        <v>5700</v>
      </c>
      <c r="R64" s="44">
        <f>6024+500</f>
        <v>6524</v>
      </c>
      <c r="S64" s="44">
        <v>1320</v>
      </c>
      <c r="T64" s="44">
        <v>5400</v>
      </c>
      <c r="U64" s="44">
        <v>0</v>
      </c>
      <c r="V64" s="44">
        <v>0</v>
      </c>
      <c r="W64" s="44">
        <v>0</v>
      </c>
      <c r="X64" s="44"/>
      <c r="Y64" s="44"/>
      <c r="Z64" s="44">
        <f t="shared" si="2"/>
        <v>0</v>
      </c>
      <c r="AA64" s="44">
        <f t="shared" si="2"/>
        <v>0</v>
      </c>
      <c r="AB64" s="44">
        <f t="shared" si="1"/>
        <v>0</v>
      </c>
      <c r="AC64" s="44">
        <f t="shared" si="1"/>
        <v>0</v>
      </c>
      <c r="AD64" s="44">
        <f t="shared" si="1"/>
        <v>0</v>
      </c>
      <c r="AE64" s="44">
        <f t="shared" ref="AE64:AJ95" si="6">T64-I64</f>
        <v>0</v>
      </c>
      <c r="AF64" s="44">
        <f t="shared" si="6"/>
        <v>0</v>
      </c>
      <c r="AG64" s="44">
        <f t="shared" si="6"/>
        <v>0</v>
      </c>
      <c r="AH64" s="44">
        <f t="shared" si="6"/>
        <v>0</v>
      </c>
      <c r="AI64" s="44">
        <f t="shared" si="6"/>
        <v>0</v>
      </c>
      <c r="AJ64" s="44">
        <f t="shared" si="6"/>
        <v>0</v>
      </c>
      <c r="AK64" s="40"/>
      <c r="AL64" s="40"/>
      <c r="AN64" s="3"/>
      <c r="AP64" s="3"/>
    </row>
    <row r="65" spans="1:42" x14ac:dyDescent="0.25">
      <c r="A65" s="42">
        <v>50</v>
      </c>
      <c r="B65" s="42">
        <v>140052</v>
      </c>
      <c r="C65" s="43" t="s">
        <v>70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/>
      <c r="Y65" s="44"/>
      <c r="Z65" s="44">
        <f t="shared" si="2"/>
        <v>0</v>
      </c>
      <c r="AA65" s="44">
        <f t="shared" si="2"/>
        <v>0</v>
      </c>
      <c r="AB65" s="44">
        <f t="shared" si="2"/>
        <v>0</v>
      </c>
      <c r="AC65" s="44">
        <f t="shared" si="2"/>
        <v>0</v>
      </c>
      <c r="AD65" s="44">
        <f t="shared" si="2"/>
        <v>0</v>
      </c>
      <c r="AE65" s="44">
        <f t="shared" si="6"/>
        <v>0</v>
      </c>
      <c r="AF65" s="44">
        <f t="shared" si="6"/>
        <v>0</v>
      </c>
      <c r="AG65" s="44">
        <f t="shared" si="6"/>
        <v>0</v>
      </c>
      <c r="AH65" s="44">
        <f t="shared" si="6"/>
        <v>0</v>
      </c>
      <c r="AI65" s="44">
        <f t="shared" si="6"/>
        <v>0</v>
      </c>
      <c r="AJ65" s="44">
        <f t="shared" si="6"/>
        <v>0</v>
      </c>
      <c r="AK65" s="40"/>
      <c r="AL65" s="40"/>
      <c r="AN65" s="3"/>
      <c r="AP65" s="3"/>
    </row>
    <row r="66" spans="1:42" x14ac:dyDescent="0.25">
      <c r="A66" s="42">
        <v>51</v>
      </c>
      <c r="B66" s="42">
        <v>140053</v>
      </c>
      <c r="C66" s="43" t="s">
        <v>71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/>
      <c r="Y66" s="44"/>
      <c r="Z66" s="44">
        <f t="shared" si="2"/>
        <v>0</v>
      </c>
      <c r="AA66" s="44">
        <f t="shared" si="2"/>
        <v>0</v>
      </c>
      <c r="AB66" s="44">
        <f t="shared" si="2"/>
        <v>0</v>
      </c>
      <c r="AC66" s="44">
        <f t="shared" si="2"/>
        <v>0</v>
      </c>
      <c r="AD66" s="44">
        <f t="shared" si="2"/>
        <v>0</v>
      </c>
      <c r="AE66" s="44">
        <f t="shared" si="6"/>
        <v>0</v>
      </c>
      <c r="AF66" s="44">
        <f t="shared" si="6"/>
        <v>0</v>
      </c>
      <c r="AG66" s="44">
        <f t="shared" si="6"/>
        <v>0</v>
      </c>
      <c r="AH66" s="44">
        <f t="shared" si="6"/>
        <v>0</v>
      </c>
      <c r="AI66" s="44">
        <f t="shared" si="6"/>
        <v>0</v>
      </c>
      <c r="AJ66" s="44">
        <f t="shared" si="6"/>
        <v>0</v>
      </c>
      <c r="AK66" s="40"/>
      <c r="AL66" s="40"/>
      <c r="AN66" s="3"/>
      <c r="AP66" s="3"/>
    </row>
    <row r="67" spans="1:42" ht="18.75" customHeight="1" x14ac:dyDescent="0.25">
      <c r="A67" s="42">
        <v>52</v>
      </c>
      <c r="B67" s="42">
        <v>140088</v>
      </c>
      <c r="C67" s="43" t="s">
        <v>72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255</v>
      </c>
      <c r="N67" s="44">
        <v>142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255</v>
      </c>
      <c r="Y67" s="44">
        <v>142</v>
      </c>
      <c r="Z67" s="44">
        <f t="shared" si="2"/>
        <v>0</v>
      </c>
      <c r="AA67" s="44">
        <f t="shared" si="2"/>
        <v>0</v>
      </c>
      <c r="AB67" s="44">
        <f t="shared" si="2"/>
        <v>0</v>
      </c>
      <c r="AC67" s="44">
        <f t="shared" si="2"/>
        <v>0</v>
      </c>
      <c r="AD67" s="44">
        <f t="shared" si="2"/>
        <v>0</v>
      </c>
      <c r="AE67" s="44">
        <f t="shared" si="6"/>
        <v>0</v>
      </c>
      <c r="AF67" s="44">
        <f t="shared" si="6"/>
        <v>0</v>
      </c>
      <c r="AG67" s="44">
        <f t="shared" si="6"/>
        <v>0</v>
      </c>
      <c r="AH67" s="44">
        <f t="shared" si="6"/>
        <v>0</v>
      </c>
      <c r="AI67" s="44">
        <f t="shared" si="6"/>
        <v>0</v>
      </c>
      <c r="AJ67" s="44">
        <f t="shared" si="6"/>
        <v>0</v>
      </c>
      <c r="AK67" s="40"/>
      <c r="AL67" s="40"/>
      <c r="AN67" s="3"/>
      <c r="AP67" s="3"/>
    </row>
    <row r="68" spans="1:42" x14ac:dyDescent="0.25">
      <c r="A68" s="42">
        <v>53</v>
      </c>
      <c r="B68" s="42">
        <v>140051</v>
      </c>
      <c r="C68" s="43" t="s">
        <v>73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/>
      <c r="Y68" s="44"/>
      <c r="Z68" s="44">
        <f t="shared" si="2"/>
        <v>0</v>
      </c>
      <c r="AA68" s="44">
        <f t="shared" si="2"/>
        <v>0</v>
      </c>
      <c r="AB68" s="44">
        <f t="shared" si="2"/>
        <v>0</v>
      </c>
      <c r="AC68" s="44">
        <f t="shared" si="2"/>
        <v>0</v>
      </c>
      <c r="AD68" s="44">
        <f t="shared" si="2"/>
        <v>0</v>
      </c>
      <c r="AE68" s="44">
        <f t="shared" si="6"/>
        <v>0</v>
      </c>
      <c r="AF68" s="44">
        <f t="shared" si="6"/>
        <v>0</v>
      </c>
      <c r="AG68" s="44">
        <f t="shared" si="6"/>
        <v>0</v>
      </c>
      <c r="AH68" s="44">
        <f t="shared" si="6"/>
        <v>0</v>
      </c>
      <c r="AI68" s="44">
        <f t="shared" si="6"/>
        <v>0</v>
      </c>
      <c r="AJ68" s="44">
        <f t="shared" si="6"/>
        <v>0</v>
      </c>
      <c r="AK68" s="40"/>
      <c r="AL68" s="40"/>
      <c r="AN68" s="3"/>
      <c r="AP68" s="3"/>
    </row>
    <row r="69" spans="1:42" x14ac:dyDescent="0.25">
      <c r="A69" s="42">
        <v>54</v>
      </c>
      <c r="B69" s="42">
        <v>140055</v>
      </c>
      <c r="C69" s="43" t="s">
        <v>74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/>
      <c r="Y69" s="44"/>
      <c r="Z69" s="44">
        <f t="shared" ref="Z69:AJ100" si="7">O69-D69</f>
        <v>0</v>
      </c>
      <c r="AA69" s="44">
        <f t="shared" si="7"/>
        <v>0</v>
      </c>
      <c r="AB69" s="44">
        <f t="shared" si="7"/>
        <v>0</v>
      </c>
      <c r="AC69" s="44">
        <f t="shared" si="7"/>
        <v>0</v>
      </c>
      <c r="AD69" s="44">
        <f t="shared" si="7"/>
        <v>0</v>
      </c>
      <c r="AE69" s="44">
        <f t="shared" si="6"/>
        <v>0</v>
      </c>
      <c r="AF69" s="44">
        <f t="shared" si="6"/>
        <v>0</v>
      </c>
      <c r="AG69" s="44">
        <f t="shared" si="6"/>
        <v>0</v>
      </c>
      <c r="AH69" s="44">
        <f t="shared" si="6"/>
        <v>0</v>
      </c>
      <c r="AI69" s="44">
        <f t="shared" si="6"/>
        <v>0</v>
      </c>
      <c r="AJ69" s="44">
        <f t="shared" si="6"/>
        <v>0</v>
      </c>
      <c r="AK69" s="40"/>
      <c r="AL69" s="40"/>
      <c r="AN69" s="3"/>
      <c r="AP69" s="3"/>
    </row>
    <row r="70" spans="1:42" ht="17.25" customHeight="1" x14ac:dyDescent="0.25">
      <c r="A70" s="42">
        <v>55</v>
      </c>
      <c r="B70" s="42">
        <v>140173</v>
      </c>
      <c r="C70" s="43" t="s">
        <v>75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/>
      <c r="Y70" s="44"/>
      <c r="Z70" s="44">
        <f t="shared" si="7"/>
        <v>0</v>
      </c>
      <c r="AA70" s="44">
        <f t="shared" si="7"/>
        <v>0</v>
      </c>
      <c r="AB70" s="44">
        <f t="shared" si="7"/>
        <v>0</v>
      </c>
      <c r="AC70" s="44">
        <f t="shared" si="7"/>
        <v>0</v>
      </c>
      <c r="AD70" s="44">
        <f t="shared" si="7"/>
        <v>0</v>
      </c>
      <c r="AE70" s="44">
        <f t="shared" si="6"/>
        <v>0</v>
      </c>
      <c r="AF70" s="44">
        <f t="shared" si="6"/>
        <v>0</v>
      </c>
      <c r="AG70" s="44">
        <f t="shared" si="6"/>
        <v>0</v>
      </c>
      <c r="AH70" s="44">
        <f t="shared" si="6"/>
        <v>0</v>
      </c>
      <c r="AI70" s="44">
        <f t="shared" si="6"/>
        <v>0</v>
      </c>
      <c r="AJ70" s="44">
        <f t="shared" si="6"/>
        <v>0</v>
      </c>
      <c r="AK70" s="40"/>
      <c r="AL70" s="40"/>
      <c r="AN70" s="3"/>
      <c r="AP70" s="3"/>
    </row>
    <row r="71" spans="1:42" x14ac:dyDescent="0.25">
      <c r="A71" s="42">
        <v>56</v>
      </c>
      <c r="B71" s="42">
        <v>140188</v>
      </c>
      <c r="C71" s="43" t="s">
        <v>76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/>
      <c r="Y71" s="44"/>
      <c r="Z71" s="44">
        <f t="shared" si="7"/>
        <v>0</v>
      </c>
      <c r="AA71" s="44">
        <f t="shared" si="7"/>
        <v>0</v>
      </c>
      <c r="AB71" s="44">
        <f t="shared" si="7"/>
        <v>0</v>
      </c>
      <c r="AC71" s="44">
        <f t="shared" si="7"/>
        <v>0</v>
      </c>
      <c r="AD71" s="44">
        <f t="shared" si="7"/>
        <v>0</v>
      </c>
      <c r="AE71" s="44">
        <f t="shared" si="6"/>
        <v>0</v>
      </c>
      <c r="AF71" s="44">
        <f t="shared" si="6"/>
        <v>0</v>
      </c>
      <c r="AG71" s="44">
        <f t="shared" si="6"/>
        <v>0</v>
      </c>
      <c r="AH71" s="44">
        <f t="shared" si="6"/>
        <v>0</v>
      </c>
      <c r="AI71" s="44">
        <f t="shared" si="6"/>
        <v>0</v>
      </c>
      <c r="AJ71" s="44">
        <f t="shared" si="6"/>
        <v>0</v>
      </c>
      <c r="AK71" s="40"/>
      <c r="AL71" s="40"/>
      <c r="AN71" s="3"/>
      <c r="AP71" s="3"/>
    </row>
    <row r="72" spans="1:42" ht="17.25" customHeight="1" x14ac:dyDescent="0.25">
      <c r="A72" s="42">
        <v>57</v>
      </c>
      <c r="B72" s="42">
        <v>140185</v>
      </c>
      <c r="C72" s="43" t="s">
        <v>77</v>
      </c>
      <c r="D72" s="44">
        <v>0</v>
      </c>
      <c r="E72" s="44">
        <v>0</v>
      </c>
      <c r="F72" s="44">
        <v>1900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1900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/>
      <c r="Y72" s="44"/>
      <c r="Z72" s="44">
        <f t="shared" si="7"/>
        <v>0</v>
      </c>
      <c r="AA72" s="44">
        <f t="shared" si="7"/>
        <v>0</v>
      </c>
      <c r="AB72" s="44">
        <f t="shared" si="7"/>
        <v>0</v>
      </c>
      <c r="AC72" s="44">
        <f t="shared" si="7"/>
        <v>0</v>
      </c>
      <c r="AD72" s="44">
        <f t="shared" si="7"/>
        <v>0</v>
      </c>
      <c r="AE72" s="44">
        <f t="shared" si="6"/>
        <v>0</v>
      </c>
      <c r="AF72" s="44">
        <f t="shared" si="6"/>
        <v>0</v>
      </c>
      <c r="AG72" s="44">
        <f t="shared" si="6"/>
        <v>0</v>
      </c>
      <c r="AH72" s="44">
        <f t="shared" si="6"/>
        <v>0</v>
      </c>
      <c r="AI72" s="44">
        <f t="shared" si="6"/>
        <v>0</v>
      </c>
      <c r="AJ72" s="44">
        <f t="shared" si="6"/>
        <v>0</v>
      </c>
      <c r="AK72" s="40"/>
      <c r="AL72" s="40"/>
      <c r="AN72" s="3"/>
      <c r="AP72" s="3"/>
    </row>
    <row r="73" spans="1:42" ht="17.25" customHeight="1" x14ac:dyDescent="0.25">
      <c r="A73" s="42">
        <v>58</v>
      </c>
      <c r="B73" s="42">
        <v>140241</v>
      </c>
      <c r="C73" s="43" t="s">
        <v>78</v>
      </c>
      <c r="D73" s="44">
        <v>1688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f>1810-122</f>
        <v>1688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/>
      <c r="Y73" s="44"/>
      <c r="Z73" s="44">
        <f t="shared" si="7"/>
        <v>0</v>
      </c>
      <c r="AA73" s="44">
        <f t="shared" si="7"/>
        <v>0</v>
      </c>
      <c r="AB73" s="44">
        <f t="shared" si="7"/>
        <v>0</v>
      </c>
      <c r="AC73" s="44">
        <f t="shared" si="7"/>
        <v>0</v>
      </c>
      <c r="AD73" s="44">
        <f t="shared" si="7"/>
        <v>0</v>
      </c>
      <c r="AE73" s="44">
        <f t="shared" si="6"/>
        <v>0</v>
      </c>
      <c r="AF73" s="44">
        <f t="shared" si="6"/>
        <v>0</v>
      </c>
      <c r="AG73" s="44">
        <f t="shared" si="6"/>
        <v>0</v>
      </c>
      <c r="AH73" s="44">
        <f t="shared" si="6"/>
        <v>0</v>
      </c>
      <c r="AI73" s="44">
        <f t="shared" si="6"/>
        <v>0</v>
      </c>
      <c r="AJ73" s="44">
        <f t="shared" si="6"/>
        <v>0</v>
      </c>
      <c r="AK73" s="40"/>
      <c r="AL73" s="40"/>
      <c r="AN73" s="3"/>
      <c r="AP73" s="3"/>
    </row>
    <row r="74" spans="1:42" s="95" customFormat="1" x14ac:dyDescent="0.25">
      <c r="A74" s="92"/>
      <c r="B74" s="46"/>
      <c r="C74" s="46" t="s">
        <v>79</v>
      </c>
      <c r="D74" s="47">
        <v>0</v>
      </c>
      <c r="E74" s="47">
        <v>0</v>
      </c>
      <c r="F74" s="47">
        <v>2100</v>
      </c>
      <c r="G74" s="47">
        <v>912</v>
      </c>
      <c r="H74" s="47">
        <v>0</v>
      </c>
      <c r="I74" s="47">
        <v>3300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f>SUM(O75:O80)</f>
        <v>0</v>
      </c>
      <c r="P74" s="47">
        <f t="shared" ref="P74:Y74" si="8">SUM(P75:P80)</f>
        <v>0</v>
      </c>
      <c r="Q74" s="47">
        <v>2100</v>
      </c>
      <c r="R74" s="47">
        <f t="shared" si="8"/>
        <v>912</v>
      </c>
      <c r="S74" s="47">
        <f t="shared" si="8"/>
        <v>0</v>
      </c>
      <c r="T74" s="47">
        <f t="shared" si="8"/>
        <v>3300</v>
      </c>
      <c r="U74" s="47">
        <f t="shared" si="8"/>
        <v>0</v>
      </c>
      <c r="V74" s="47">
        <f t="shared" si="8"/>
        <v>0</v>
      </c>
      <c r="W74" s="47">
        <f t="shared" si="8"/>
        <v>0</v>
      </c>
      <c r="X74" s="47">
        <f t="shared" si="8"/>
        <v>0</v>
      </c>
      <c r="Y74" s="47">
        <f t="shared" si="8"/>
        <v>0</v>
      </c>
      <c r="Z74" s="44">
        <f t="shared" si="7"/>
        <v>0</v>
      </c>
      <c r="AA74" s="44">
        <f t="shared" si="7"/>
        <v>0</v>
      </c>
      <c r="AB74" s="44">
        <f t="shared" si="7"/>
        <v>0</v>
      </c>
      <c r="AC74" s="44">
        <f t="shared" si="7"/>
        <v>0</v>
      </c>
      <c r="AD74" s="44">
        <f t="shared" si="7"/>
        <v>0</v>
      </c>
      <c r="AE74" s="44">
        <f t="shared" si="6"/>
        <v>0</v>
      </c>
      <c r="AF74" s="44">
        <f t="shared" si="6"/>
        <v>0</v>
      </c>
      <c r="AG74" s="44">
        <f t="shared" si="6"/>
        <v>0</v>
      </c>
      <c r="AH74" s="44">
        <f t="shared" si="6"/>
        <v>0</v>
      </c>
      <c r="AI74" s="44">
        <f t="shared" si="6"/>
        <v>0</v>
      </c>
      <c r="AJ74" s="44">
        <f t="shared" si="6"/>
        <v>0</v>
      </c>
      <c r="AK74" s="40"/>
      <c r="AL74" s="40"/>
      <c r="AN74" s="3"/>
      <c r="AP74" s="3"/>
    </row>
    <row r="75" spans="1:42" x14ac:dyDescent="0.25">
      <c r="A75" s="42">
        <v>59</v>
      </c>
      <c r="B75" s="42">
        <v>140073</v>
      </c>
      <c r="C75" s="43" t="s">
        <v>80</v>
      </c>
      <c r="D75" s="44">
        <v>0</v>
      </c>
      <c r="E75" s="44">
        <v>0</v>
      </c>
      <c r="F75" s="44">
        <v>1400</v>
      </c>
      <c r="G75" s="44">
        <v>655</v>
      </c>
      <c r="H75" s="44">
        <v>0</v>
      </c>
      <c r="I75" s="44">
        <v>3300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1400</v>
      </c>
      <c r="R75" s="44">
        <v>655</v>
      </c>
      <c r="S75" s="44">
        <v>0</v>
      </c>
      <c r="T75" s="44">
        <v>3300</v>
      </c>
      <c r="U75" s="44">
        <v>0</v>
      </c>
      <c r="V75" s="44">
        <v>0</v>
      </c>
      <c r="W75" s="44">
        <v>0</v>
      </c>
      <c r="X75" s="44"/>
      <c r="Y75" s="44"/>
      <c r="Z75" s="44">
        <f t="shared" si="7"/>
        <v>0</v>
      </c>
      <c r="AA75" s="44">
        <f t="shared" si="7"/>
        <v>0</v>
      </c>
      <c r="AB75" s="44">
        <f t="shared" si="7"/>
        <v>0</v>
      </c>
      <c r="AC75" s="44">
        <f t="shared" si="7"/>
        <v>0</v>
      </c>
      <c r="AD75" s="44">
        <f t="shared" si="7"/>
        <v>0</v>
      </c>
      <c r="AE75" s="44">
        <f t="shared" si="6"/>
        <v>0</v>
      </c>
      <c r="AF75" s="44">
        <f t="shared" si="6"/>
        <v>0</v>
      </c>
      <c r="AG75" s="44">
        <f t="shared" si="6"/>
        <v>0</v>
      </c>
      <c r="AH75" s="44">
        <f t="shared" si="6"/>
        <v>0</v>
      </c>
      <c r="AI75" s="44">
        <f t="shared" si="6"/>
        <v>0</v>
      </c>
      <c r="AJ75" s="44">
        <f t="shared" si="6"/>
        <v>0</v>
      </c>
      <c r="AK75" s="40"/>
      <c r="AL75" s="40"/>
      <c r="AN75" s="3"/>
      <c r="AP75" s="3"/>
    </row>
    <row r="76" spans="1:42" x14ac:dyDescent="0.25">
      <c r="A76" s="42">
        <v>60</v>
      </c>
      <c r="B76" s="42">
        <v>140078</v>
      </c>
      <c r="C76" s="43" t="s">
        <v>81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/>
      <c r="Y76" s="44"/>
      <c r="Z76" s="44">
        <f t="shared" si="7"/>
        <v>0</v>
      </c>
      <c r="AA76" s="44">
        <f t="shared" si="7"/>
        <v>0</v>
      </c>
      <c r="AB76" s="44">
        <f t="shared" si="7"/>
        <v>0</v>
      </c>
      <c r="AC76" s="44">
        <f t="shared" si="7"/>
        <v>0</v>
      </c>
      <c r="AD76" s="44">
        <f t="shared" si="7"/>
        <v>0</v>
      </c>
      <c r="AE76" s="44">
        <f t="shared" si="6"/>
        <v>0</v>
      </c>
      <c r="AF76" s="44">
        <f t="shared" si="6"/>
        <v>0</v>
      </c>
      <c r="AG76" s="44">
        <f t="shared" si="6"/>
        <v>0</v>
      </c>
      <c r="AH76" s="44">
        <f t="shared" si="6"/>
        <v>0</v>
      </c>
      <c r="AI76" s="44">
        <f t="shared" si="6"/>
        <v>0</v>
      </c>
      <c r="AJ76" s="44">
        <f t="shared" si="6"/>
        <v>0</v>
      </c>
      <c r="AK76" s="40"/>
      <c r="AL76" s="40"/>
      <c r="AN76" s="3"/>
      <c r="AP76" s="3"/>
    </row>
    <row r="77" spans="1:42" ht="15" customHeight="1" x14ac:dyDescent="0.25">
      <c r="A77" s="42">
        <v>61</v>
      </c>
      <c r="B77" s="42">
        <v>140070</v>
      </c>
      <c r="C77" s="43" t="s">
        <v>82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/>
      <c r="Y77" s="44"/>
      <c r="Z77" s="44">
        <f t="shared" si="7"/>
        <v>0</v>
      </c>
      <c r="AA77" s="44">
        <f t="shared" si="7"/>
        <v>0</v>
      </c>
      <c r="AB77" s="44">
        <f t="shared" si="7"/>
        <v>0</v>
      </c>
      <c r="AC77" s="44">
        <f t="shared" si="7"/>
        <v>0</v>
      </c>
      <c r="AD77" s="44">
        <f t="shared" si="7"/>
        <v>0</v>
      </c>
      <c r="AE77" s="44">
        <f t="shared" si="6"/>
        <v>0</v>
      </c>
      <c r="AF77" s="44">
        <f t="shared" si="6"/>
        <v>0</v>
      </c>
      <c r="AG77" s="44">
        <f t="shared" si="6"/>
        <v>0</v>
      </c>
      <c r="AH77" s="44">
        <f t="shared" si="6"/>
        <v>0</v>
      </c>
      <c r="AI77" s="44">
        <f t="shared" si="6"/>
        <v>0</v>
      </c>
      <c r="AJ77" s="44">
        <f t="shared" si="6"/>
        <v>0</v>
      </c>
      <c r="AK77" s="40"/>
      <c r="AL77" s="40"/>
      <c r="AN77" s="3"/>
      <c r="AP77" s="3"/>
    </row>
    <row r="78" spans="1:42" x14ac:dyDescent="0.25">
      <c r="A78" s="42">
        <v>62</v>
      </c>
      <c r="B78" s="42">
        <v>140071</v>
      </c>
      <c r="C78" s="43" t="s">
        <v>83</v>
      </c>
      <c r="D78" s="44">
        <v>0</v>
      </c>
      <c r="E78" s="44">
        <v>0</v>
      </c>
      <c r="F78" s="44">
        <v>700</v>
      </c>
      <c r="G78" s="44">
        <v>257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700</v>
      </c>
      <c r="R78" s="44">
        <v>257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/>
      <c r="Y78" s="44"/>
      <c r="Z78" s="44">
        <f t="shared" si="7"/>
        <v>0</v>
      </c>
      <c r="AA78" s="44">
        <f t="shared" si="7"/>
        <v>0</v>
      </c>
      <c r="AB78" s="44">
        <f t="shared" si="7"/>
        <v>0</v>
      </c>
      <c r="AC78" s="44">
        <f t="shared" si="7"/>
        <v>0</v>
      </c>
      <c r="AD78" s="44">
        <f t="shared" si="7"/>
        <v>0</v>
      </c>
      <c r="AE78" s="44">
        <f t="shared" si="6"/>
        <v>0</v>
      </c>
      <c r="AF78" s="44">
        <f t="shared" si="6"/>
        <v>0</v>
      </c>
      <c r="AG78" s="44">
        <f t="shared" si="6"/>
        <v>0</v>
      </c>
      <c r="AH78" s="44">
        <f t="shared" si="6"/>
        <v>0</v>
      </c>
      <c r="AI78" s="44">
        <f t="shared" si="6"/>
        <v>0</v>
      </c>
      <c r="AJ78" s="44">
        <f t="shared" si="6"/>
        <v>0</v>
      </c>
      <c r="AK78" s="40"/>
      <c r="AL78" s="40"/>
      <c r="AN78" s="3"/>
      <c r="AP78" s="3"/>
    </row>
    <row r="79" spans="1:42" x14ac:dyDescent="0.25">
      <c r="A79" s="42">
        <v>63</v>
      </c>
      <c r="B79" s="42">
        <v>140201</v>
      </c>
      <c r="C79" s="43" t="s">
        <v>84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/>
      <c r="Y79" s="44"/>
      <c r="Z79" s="44">
        <f t="shared" si="7"/>
        <v>0</v>
      </c>
      <c r="AA79" s="44">
        <f t="shared" si="7"/>
        <v>0</v>
      </c>
      <c r="AB79" s="44">
        <f t="shared" si="7"/>
        <v>0</v>
      </c>
      <c r="AC79" s="44">
        <f t="shared" si="7"/>
        <v>0</v>
      </c>
      <c r="AD79" s="44">
        <f t="shared" si="7"/>
        <v>0</v>
      </c>
      <c r="AE79" s="44">
        <f t="shared" si="6"/>
        <v>0</v>
      </c>
      <c r="AF79" s="44">
        <f t="shared" si="6"/>
        <v>0</v>
      </c>
      <c r="AG79" s="44">
        <f t="shared" si="6"/>
        <v>0</v>
      </c>
      <c r="AH79" s="44">
        <f t="shared" si="6"/>
        <v>0</v>
      </c>
      <c r="AI79" s="44">
        <f t="shared" si="6"/>
        <v>0</v>
      </c>
      <c r="AJ79" s="44">
        <f t="shared" si="6"/>
        <v>0</v>
      </c>
      <c r="AK79" s="40"/>
      <c r="AL79" s="40"/>
      <c r="AN79" s="3"/>
      <c r="AP79" s="3"/>
    </row>
    <row r="80" spans="1:42" x14ac:dyDescent="0.25">
      <c r="A80" s="42">
        <v>64</v>
      </c>
      <c r="B80" s="42">
        <v>140112</v>
      </c>
      <c r="C80" s="43" t="s">
        <v>85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/>
      <c r="Y80" s="44"/>
      <c r="Z80" s="44">
        <f t="shared" si="7"/>
        <v>0</v>
      </c>
      <c r="AA80" s="44">
        <f t="shared" si="7"/>
        <v>0</v>
      </c>
      <c r="AB80" s="44">
        <f t="shared" si="7"/>
        <v>0</v>
      </c>
      <c r="AC80" s="44">
        <f t="shared" si="7"/>
        <v>0</v>
      </c>
      <c r="AD80" s="44">
        <f t="shared" si="7"/>
        <v>0</v>
      </c>
      <c r="AE80" s="44">
        <f t="shared" si="6"/>
        <v>0</v>
      </c>
      <c r="AF80" s="44">
        <f t="shared" si="6"/>
        <v>0</v>
      </c>
      <c r="AG80" s="44">
        <f t="shared" si="6"/>
        <v>0</v>
      </c>
      <c r="AH80" s="44">
        <f t="shared" si="6"/>
        <v>0</v>
      </c>
      <c r="AI80" s="44">
        <f t="shared" si="6"/>
        <v>0</v>
      </c>
      <c r="AJ80" s="44">
        <f t="shared" si="6"/>
        <v>0</v>
      </c>
      <c r="AK80" s="40"/>
      <c r="AL80" s="40"/>
      <c r="AN80" s="3"/>
      <c r="AP80" s="3"/>
    </row>
    <row r="81" spans="1:42" s="95" customFormat="1" x14ac:dyDescent="0.25">
      <c r="A81" s="92"/>
      <c r="B81" s="46"/>
      <c r="C81" s="46" t="s">
        <v>86</v>
      </c>
      <c r="D81" s="47">
        <v>3190</v>
      </c>
      <c r="E81" s="47">
        <v>9412</v>
      </c>
      <c r="F81" s="47">
        <v>4352</v>
      </c>
      <c r="G81" s="47">
        <v>273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f>SUM(O82:O126)</f>
        <v>3290</v>
      </c>
      <c r="P81" s="47">
        <f t="shared" ref="P81:Y81" si="9">SUM(P82:P126)</f>
        <v>9412</v>
      </c>
      <c r="Q81" s="47">
        <v>4352</v>
      </c>
      <c r="R81" s="47">
        <f t="shared" si="9"/>
        <v>273</v>
      </c>
      <c r="S81" s="47">
        <f t="shared" si="9"/>
        <v>0</v>
      </c>
      <c r="T81" s="47">
        <f t="shared" si="9"/>
        <v>0</v>
      </c>
      <c r="U81" s="47">
        <f t="shared" si="9"/>
        <v>0</v>
      </c>
      <c r="V81" s="47">
        <f t="shared" si="9"/>
        <v>0</v>
      </c>
      <c r="W81" s="47">
        <f t="shared" si="9"/>
        <v>0</v>
      </c>
      <c r="X81" s="47">
        <f t="shared" si="9"/>
        <v>0</v>
      </c>
      <c r="Y81" s="47">
        <f t="shared" si="9"/>
        <v>0</v>
      </c>
      <c r="Z81" s="44">
        <f t="shared" si="7"/>
        <v>100</v>
      </c>
      <c r="AA81" s="44">
        <f t="shared" si="7"/>
        <v>0</v>
      </c>
      <c r="AB81" s="44">
        <f t="shared" si="7"/>
        <v>0</v>
      </c>
      <c r="AC81" s="44">
        <f t="shared" si="7"/>
        <v>0</v>
      </c>
      <c r="AD81" s="44">
        <f t="shared" si="7"/>
        <v>0</v>
      </c>
      <c r="AE81" s="44">
        <f t="shared" si="6"/>
        <v>0</v>
      </c>
      <c r="AF81" s="44">
        <f t="shared" si="6"/>
        <v>0</v>
      </c>
      <c r="AG81" s="44">
        <f t="shared" si="6"/>
        <v>0</v>
      </c>
      <c r="AH81" s="44">
        <f t="shared" si="6"/>
        <v>0</v>
      </c>
      <c r="AI81" s="44">
        <f t="shared" si="6"/>
        <v>0</v>
      </c>
      <c r="AJ81" s="44">
        <f t="shared" si="6"/>
        <v>0</v>
      </c>
      <c r="AK81" s="40"/>
      <c r="AL81" s="40"/>
      <c r="AN81" s="3"/>
      <c r="AP81" s="3"/>
    </row>
    <row r="82" spans="1:42" x14ac:dyDescent="0.25">
      <c r="A82" s="42">
        <v>65</v>
      </c>
      <c r="B82" s="42">
        <v>140164</v>
      </c>
      <c r="C82" s="43" t="s">
        <v>87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/>
      <c r="Y82" s="44"/>
      <c r="Z82" s="44">
        <f t="shared" si="7"/>
        <v>0</v>
      </c>
      <c r="AA82" s="44">
        <f t="shared" si="7"/>
        <v>0</v>
      </c>
      <c r="AB82" s="44">
        <f t="shared" si="7"/>
        <v>0</v>
      </c>
      <c r="AC82" s="44">
        <f t="shared" si="7"/>
        <v>0</v>
      </c>
      <c r="AD82" s="44">
        <f t="shared" si="7"/>
        <v>0</v>
      </c>
      <c r="AE82" s="44">
        <f t="shared" si="6"/>
        <v>0</v>
      </c>
      <c r="AF82" s="44">
        <f t="shared" si="6"/>
        <v>0</v>
      </c>
      <c r="AG82" s="44">
        <f t="shared" si="6"/>
        <v>0</v>
      </c>
      <c r="AH82" s="44">
        <f t="shared" si="6"/>
        <v>0</v>
      </c>
      <c r="AI82" s="44">
        <f t="shared" si="6"/>
        <v>0</v>
      </c>
      <c r="AJ82" s="44">
        <f t="shared" si="6"/>
        <v>0</v>
      </c>
      <c r="AK82" s="40"/>
      <c r="AL82" s="40"/>
      <c r="AN82" s="3"/>
      <c r="AP82" s="3"/>
    </row>
    <row r="83" spans="1:42" ht="16.5" customHeight="1" x14ac:dyDescent="0.25">
      <c r="A83" s="42">
        <v>66</v>
      </c>
      <c r="B83" s="42">
        <v>140115</v>
      </c>
      <c r="C83" s="43" t="s">
        <v>88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/>
      <c r="Y83" s="44"/>
      <c r="Z83" s="44">
        <f t="shared" si="7"/>
        <v>0</v>
      </c>
      <c r="AA83" s="44">
        <f t="shared" si="7"/>
        <v>0</v>
      </c>
      <c r="AB83" s="44">
        <f t="shared" si="7"/>
        <v>0</v>
      </c>
      <c r="AC83" s="44">
        <f t="shared" si="7"/>
        <v>0</v>
      </c>
      <c r="AD83" s="44">
        <f t="shared" si="7"/>
        <v>0</v>
      </c>
      <c r="AE83" s="44">
        <f t="shared" si="6"/>
        <v>0</v>
      </c>
      <c r="AF83" s="44">
        <f t="shared" si="6"/>
        <v>0</v>
      </c>
      <c r="AG83" s="44">
        <f t="shared" si="6"/>
        <v>0</v>
      </c>
      <c r="AH83" s="44">
        <f t="shared" si="6"/>
        <v>0</v>
      </c>
      <c r="AI83" s="44">
        <f t="shared" si="6"/>
        <v>0</v>
      </c>
      <c r="AJ83" s="44">
        <f t="shared" si="6"/>
        <v>0</v>
      </c>
      <c r="AK83" s="40"/>
      <c r="AL83" s="40"/>
      <c r="AN83" s="3"/>
      <c r="AP83" s="3"/>
    </row>
    <row r="84" spans="1:42" x14ac:dyDescent="0.25">
      <c r="A84" s="42">
        <v>67</v>
      </c>
      <c r="B84" s="42">
        <v>140232</v>
      </c>
      <c r="C84" s="43" t="s">
        <v>89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/>
      <c r="Y84" s="44"/>
      <c r="Z84" s="44">
        <f t="shared" si="7"/>
        <v>0</v>
      </c>
      <c r="AA84" s="44">
        <f t="shared" si="7"/>
        <v>0</v>
      </c>
      <c r="AB84" s="44">
        <f t="shared" si="7"/>
        <v>0</v>
      </c>
      <c r="AC84" s="44">
        <f t="shared" si="7"/>
        <v>0</v>
      </c>
      <c r="AD84" s="44">
        <f t="shared" si="7"/>
        <v>0</v>
      </c>
      <c r="AE84" s="44">
        <f t="shared" si="6"/>
        <v>0</v>
      </c>
      <c r="AF84" s="44">
        <f t="shared" si="6"/>
        <v>0</v>
      </c>
      <c r="AG84" s="44">
        <f t="shared" si="6"/>
        <v>0</v>
      </c>
      <c r="AH84" s="44">
        <f t="shared" si="6"/>
        <v>0</v>
      </c>
      <c r="AI84" s="44">
        <f t="shared" si="6"/>
        <v>0</v>
      </c>
      <c r="AJ84" s="44">
        <f t="shared" si="6"/>
        <v>0</v>
      </c>
      <c r="AK84" s="40"/>
      <c r="AL84" s="40"/>
      <c r="AN84" s="3"/>
      <c r="AP84" s="3"/>
    </row>
    <row r="85" spans="1:42" x14ac:dyDescent="0.25">
      <c r="A85" s="42">
        <v>68</v>
      </c>
      <c r="B85" s="42">
        <v>140233</v>
      </c>
      <c r="C85" s="43" t="s">
        <v>90</v>
      </c>
      <c r="D85" s="44">
        <v>0</v>
      </c>
      <c r="E85" s="44">
        <v>528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528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/>
      <c r="Y85" s="44"/>
      <c r="Z85" s="44">
        <f t="shared" si="7"/>
        <v>0</v>
      </c>
      <c r="AA85" s="44">
        <f t="shared" si="7"/>
        <v>0</v>
      </c>
      <c r="AB85" s="44">
        <f t="shared" si="7"/>
        <v>0</v>
      </c>
      <c r="AC85" s="44">
        <f t="shared" si="7"/>
        <v>0</v>
      </c>
      <c r="AD85" s="44">
        <f t="shared" si="7"/>
        <v>0</v>
      </c>
      <c r="AE85" s="44">
        <f t="shared" si="6"/>
        <v>0</v>
      </c>
      <c r="AF85" s="44">
        <f t="shared" si="6"/>
        <v>0</v>
      </c>
      <c r="AG85" s="44">
        <f t="shared" si="6"/>
        <v>0</v>
      </c>
      <c r="AH85" s="44">
        <f t="shared" si="6"/>
        <v>0</v>
      </c>
      <c r="AI85" s="44">
        <f t="shared" si="6"/>
        <v>0</v>
      </c>
      <c r="AJ85" s="44">
        <f t="shared" si="6"/>
        <v>0</v>
      </c>
      <c r="AK85" s="40"/>
      <c r="AL85" s="40"/>
      <c r="AN85" s="3"/>
      <c r="AP85" s="3"/>
    </row>
    <row r="86" spans="1:42" ht="15" customHeight="1" x14ac:dyDescent="0.25">
      <c r="A86" s="42">
        <v>69</v>
      </c>
      <c r="B86" s="42">
        <v>140187</v>
      </c>
      <c r="C86" s="43" t="s">
        <v>91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/>
      <c r="Y86" s="44"/>
      <c r="Z86" s="44">
        <f t="shared" si="7"/>
        <v>0</v>
      </c>
      <c r="AA86" s="44">
        <f t="shared" si="7"/>
        <v>0</v>
      </c>
      <c r="AB86" s="44">
        <f t="shared" si="7"/>
        <v>0</v>
      </c>
      <c r="AC86" s="44">
        <f t="shared" si="7"/>
        <v>0</v>
      </c>
      <c r="AD86" s="44">
        <f t="shared" si="7"/>
        <v>0</v>
      </c>
      <c r="AE86" s="44">
        <f t="shared" si="6"/>
        <v>0</v>
      </c>
      <c r="AF86" s="44">
        <f t="shared" si="6"/>
        <v>0</v>
      </c>
      <c r="AG86" s="44">
        <f t="shared" si="6"/>
        <v>0</v>
      </c>
      <c r="AH86" s="44">
        <f t="shared" si="6"/>
        <v>0</v>
      </c>
      <c r="AI86" s="44">
        <f t="shared" si="6"/>
        <v>0</v>
      </c>
      <c r="AJ86" s="44">
        <f t="shared" si="6"/>
        <v>0</v>
      </c>
      <c r="AK86" s="40"/>
      <c r="AL86" s="40"/>
      <c r="AN86" s="3"/>
      <c r="AP86" s="3"/>
    </row>
    <row r="87" spans="1:42" x14ac:dyDescent="0.25">
      <c r="A87" s="42">
        <v>70</v>
      </c>
      <c r="B87" s="42">
        <v>140193</v>
      </c>
      <c r="C87" s="43" t="s">
        <v>92</v>
      </c>
      <c r="D87" s="44">
        <v>0</v>
      </c>
      <c r="E87" s="44">
        <v>0</v>
      </c>
      <c r="F87" s="44">
        <v>1050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1050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/>
      <c r="Y87" s="44"/>
      <c r="Z87" s="44">
        <f t="shared" si="7"/>
        <v>0</v>
      </c>
      <c r="AA87" s="44">
        <f t="shared" si="7"/>
        <v>0</v>
      </c>
      <c r="AB87" s="44">
        <f t="shared" si="7"/>
        <v>0</v>
      </c>
      <c r="AC87" s="44">
        <f t="shared" si="7"/>
        <v>0</v>
      </c>
      <c r="AD87" s="44">
        <f t="shared" si="7"/>
        <v>0</v>
      </c>
      <c r="AE87" s="44">
        <f t="shared" si="6"/>
        <v>0</v>
      </c>
      <c r="AF87" s="44">
        <f t="shared" si="6"/>
        <v>0</v>
      </c>
      <c r="AG87" s="44">
        <f t="shared" si="6"/>
        <v>0</v>
      </c>
      <c r="AH87" s="44">
        <f t="shared" si="6"/>
        <v>0</v>
      </c>
      <c r="AI87" s="44">
        <f t="shared" si="6"/>
        <v>0</v>
      </c>
      <c r="AJ87" s="44">
        <f t="shared" si="6"/>
        <v>0</v>
      </c>
      <c r="AK87" s="40"/>
      <c r="AL87" s="40"/>
      <c r="AN87" s="3"/>
      <c r="AP87" s="3"/>
    </row>
    <row r="88" spans="1:42" x14ac:dyDescent="0.25">
      <c r="A88" s="42">
        <v>71</v>
      </c>
      <c r="B88" s="42">
        <v>140192</v>
      </c>
      <c r="C88" s="43" t="s">
        <v>93</v>
      </c>
      <c r="D88" s="44">
        <v>0</v>
      </c>
      <c r="E88" s="44">
        <v>2982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2982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/>
      <c r="Y88" s="44"/>
      <c r="Z88" s="44">
        <f t="shared" si="7"/>
        <v>0</v>
      </c>
      <c r="AA88" s="44">
        <f t="shared" si="7"/>
        <v>0</v>
      </c>
      <c r="AB88" s="44">
        <f t="shared" si="7"/>
        <v>0</v>
      </c>
      <c r="AC88" s="44">
        <f t="shared" si="7"/>
        <v>0</v>
      </c>
      <c r="AD88" s="44">
        <f t="shared" si="7"/>
        <v>0</v>
      </c>
      <c r="AE88" s="44">
        <f t="shared" si="6"/>
        <v>0</v>
      </c>
      <c r="AF88" s="44">
        <f t="shared" si="6"/>
        <v>0</v>
      </c>
      <c r="AG88" s="44">
        <f t="shared" si="6"/>
        <v>0</v>
      </c>
      <c r="AH88" s="44">
        <f t="shared" si="6"/>
        <v>0</v>
      </c>
      <c r="AI88" s="44">
        <f t="shared" si="6"/>
        <v>0</v>
      </c>
      <c r="AJ88" s="44">
        <f t="shared" si="6"/>
        <v>0</v>
      </c>
      <c r="AK88" s="40"/>
      <c r="AL88" s="40"/>
      <c r="AN88" s="3"/>
      <c r="AP88" s="3"/>
    </row>
    <row r="89" spans="1:42" x14ac:dyDescent="0.25">
      <c r="A89" s="42">
        <v>72</v>
      </c>
      <c r="B89" s="42">
        <v>140160</v>
      </c>
      <c r="C89" s="43" t="s">
        <v>94</v>
      </c>
      <c r="D89" s="44">
        <v>0</v>
      </c>
      <c r="E89" s="44">
        <v>0</v>
      </c>
      <c r="F89" s="44">
        <v>75</v>
      </c>
      <c r="G89" s="44">
        <v>20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75</v>
      </c>
      <c r="R89" s="44">
        <v>20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/>
      <c r="Y89" s="44"/>
      <c r="Z89" s="44">
        <f t="shared" si="7"/>
        <v>0</v>
      </c>
      <c r="AA89" s="44">
        <f t="shared" si="7"/>
        <v>0</v>
      </c>
      <c r="AB89" s="44">
        <f t="shared" si="7"/>
        <v>0</v>
      </c>
      <c r="AC89" s="44">
        <f t="shared" si="7"/>
        <v>0</v>
      </c>
      <c r="AD89" s="44">
        <f t="shared" si="7"/>
        <v>0</v>
      </c>
      <c r="AE89" s="44">
        <f t="shared" si="6"/>
        <v>0</v>
      </c>
      <c r="AF89" s="44">
        <f t="shared" si="6"/>
        <v>0</v>
      </c>
      <c r="AG89" s="44">
        <f t="shared" si="6"/>
        <v>0</v>
      </c>
      <c r="AH89" s="44">
        <f t="shared" si="6"/>
        <v>0</v>
      </c>
      <c r="AI89" s="44">
        <f t="shared" si="6"/>
        <v>0</v>
      </c>
      <c r="AJ89" s="44">
        <f t="shared" si="6"/>
        <v>0</v>
      </c>
      <c r="AK89" s="40"/>
      <c r="AL89" s="40"/>
      <c r="AN89" s="3"/>
      <c r="AP89" s="3"/>
    </row>
    <row r="90" spans="1:42" x14ac:dyDescent="0.25">
      <c r="A90" s="42">
        <v>73</v>
      </c>
      <c r="B90" s="42">
        <v>140178</v>
      </c>
      <c r="C90" s="43" t="s">
        <v>95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/>
      <c r="Y90" s="44"/>
      <c r="Z90" s="44">
        <f t="shared" si="7"/>
        <v>0</v>
      </c>
      <c r="AA90" s="44">
        <f t="shared" si="7"/>
        <v>0</v>
      </c>
      <c r="AB90" s="44">
        <f t="shared" si="7"/>
        <v>0</v>
      </c>
      <c r="AC90" s="44">
        <f t="shared" si="7"/>
        <v>0</v>
      </c>
      <c r="AD90" s="44">
        <f t="shared" si="7"/>
        <v>0</v>
      </c>
      <c r="AE90" s="44">
        <f t="shared" si="6"/>
        <v>0</v>
      </c>
      <c r="AF90" s="44">
        <f t="shared" si="6"/>
        <v>0</v>
      </c>
      <c r="AG90" s="44">
        <f t="shared" si="6"/>
        <v>0</v>
      </c>
      <c r="AH90" s="44">
        <f t="shared" si="6"/>
        <v>0</v>
      </c>
      <c r="AI90" s="44">
        <f t="shared" si="6"/>
        <v>0</v>
      </c>
      <c r="AJ90" s="44">
        <f t="shared" si="6"/>
        <v>0</v>
      </c>
      <c r="AK90" s="40"/>
      <c r="AL90" s="40"/>
      <c r="AN90" s="3"/>
      <c r="AP90" s="3"/>
    </row>
    <row r="91" spans="1:42" x14ac:dyDescent="0.25">
      <c r="A91" s="42">
        <v>74</v>
      </c>
      <c r="B91" s="42">
        <v>140075</v>
      </c>
      <c r="C91" s="43" t="s">
        <v>96</v>
      </c>
      <c r="D91" s="44">
        <v>0</v>
      </c>
      <c r="E91" s="44">
        <v>0</v>
      </c>
      <c r="F91" s="44">
        <v>250</v>
      </c>
      <c r="G91" s="44">
        <v>48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250</v>
      </c>
      <c r="R91" s="44">
        <v>48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/>
      <c r="Y91" s="44"/>
      <c r="Z91" s="44">
        <f t="shared" si="7"/>
        <v>0</v>
      </c>
      <c r="AA91" s="44">
        <f t="shared" si="7"/>
        <v>0</v>
      </c>
      <c r="AB91" s="44">
        <f t="shared" si="7"/>
        <v>0</v>
      </c>
      <c r="AC91" s="44">
        <f t="shared" si="7"/>
        <v>0</v>
      </c>
      <c r="AD91" s="44">
        <f t="shared" si="7"/>
        <v>0</v>
      </c>
      <c r="AE91" s="44">
        <f t="shared" si="6"/>
        <v>0</v>
      </c>
      <c r="AF91" s="44">
        <f t="shared" si="6"/>
        <v>0</v>
      </c>
      <c r="AG91" s="44">
        <f t="shared" si="6"/>
        <v>0</v>
      </c>
      <c r="AH91" s="44">
        <f t="shared" si="6"/>
        <v>0</v>
      </c>
      <c r="AI91" s="44">
        <f t="shared" si="6"/>
        <v>0</v>
      </c>
      <c r="AJ91" s="44">
        <f t="shared" si="6"/>
        <v>0</v>
      </c>
      <c r="AK91" s="40"/>
      <c r="AL91" s="40"/>
      <c r="AN91" s="3"/>
      <c r="AP91" s="3"/>
    </row>
    <row r="92" spans="1:42" x14ac:dyDescent="0.25">
      <c r="A92" s="42">
        <v>75</v>
      </c>
      <c r="B92" s="42">
        <v>140186</v>
      </c>
      <c r="C92" s="43" t="s">
        <v>97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/>
      <c r="Y92" s="44"/>
      <c r="Z92" s="44">
        <f t="shared" si="7"/>
        <v>0</v>
      </c>
      <c r="AA92" s="44">
        <f t="shared" si="7"/>
        <v>0</v>
      </c>
      <c r="AB92" s="44">
        <f t="shared" si="7"/>
        <v>0</v>
      </c>
      <c r="AC92" s="44">
        <f t="shared" si="7"/>
        <v>0</v>
      </c>
      <c r="AD92" s="44">
        <f t="shared" si="7"/>
        <v>0</v>
      </c>
      <c r="AE92" s="44">
        <f t="shared" si="6"/>
        <v>0</v>
      </c>
      <c r="AF92" s="44">
        <f t="shared" si="6"/>
        <v>0</v>
      </c>
      <c r="AG92" s="44">
        <f t="shared" si="6"/>
        <v>0</v>
      </c>
      <c r="AH92" s="44">
        <f t="shared" si="6"/>
        <v>0</v>
      </c>
      <c r="AI92" s="44">
        <f t="shared" si="6"/>
        <v>0</v>
      </c>
      <c r="AJ92" s="44">
        <f t="shared" si="6"/>
        <v>0</v>
      </c>
      <c r="AK92" s="40"/>
      <c r="AL92" s="40"/>
      <c r="AN92" s="3"/>
      <c r="AP92" s="3"/>
    </row>
    <row r="93" spans="1:42" x14ac:dyDescent="0.25">
      <c r="A93" s="42">
        <v>76</v>
      </c>
      <c r="B93" s="42">
        <v>140182</v>
      </c>
      <c r="C93" s="43" t="s">
        <v>98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/>
      <c r="Y93" s="44"/>
      <c r="Z93" s="44">
        <f t="shared" si="7"/>
        <v>0</v>
      </c>
      <c r="AA93" s="44">
        <f t="shared" si="7"/>
        <v>0</v>
      </c>
      <c r="AB93" s="44">
        <f t="shared" si="7"/>
        <v>0</v>
      </c>
      <c r="AC93" s="44">
        <f t="shared" si="7"/>
        <v>0</v>
      </c>
      <c r="AD93" s="44">
        <f t="shared" si="7"/>
        <v>0</v>
      </c>
      <c r="AE93" s="44">
        <f t="shared" si="6"/>
        <v>0</v>
      </c>
      <c r="AF93" s="44">
        <f t="shared" si="6"/>
        <v>0</v>
      </c>
      <c r="AG93" s="44">
        <f t="shared" si="6"/>
        <v>0</v>
      </c>
      <c r="AH93" s="44">
        <f t="shared" si="6"/>
        <v>0</v>
      </c>
      <c r="AI93" s="44">
        <f t="shared" si="6"/>
        <v>0</v>
      </c>
      <c r="AJ93" s="44">
        <f t="shared" si="6"/>
        <v>0</v>
      </c>
      <c r="AK93" s="40"/>
      <c r="AL93" s="40"/>
      <c r="AN93" s="3"/>
      <c r="AP93" s="3"/>
    </row>
    <row r="94" spans="1:42" x14ac:dyDescent="0.25">
      <c r="A94" s="42">
        <v>77</v>
      </c>
      <c r="B94" s="42">
        <v>140184</v>
      </c>
      <c r="C94" s="43" t="s">
        <v>99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/>
      <c r="Y94" s="44"/>
      <c r="Z94" s="44">
        <f t="shared" si="7"/>
        <v>0</v>
      </c>
      <c r="AA94" s="44">
        <f t="shared" si="7"/>
        <v>0</v>
      </c>
      <c r="AB94" s="44">
        <f t="shared" si="7"/>
        <v>0</v>
      </c>
      <c r="AC94" s="44">
        <f t="shared" si="7"/>
        <v>0</v>
      </c>
      <c r="AD94" s="44">
        <f t="shared" si="7"/>
        <v>0</v>
      </c>
      <c r="AE94" s="44">
        <f t="shared" si="6"/>
        <v>0</v>
      </c>
      <c r="AF94" s="44">
        <f t="shared" si="6"/>
        <v>0</v>
      </c>
      <c r="AG94" s="44">
        <f t="shared" si="6"/>
        <v>0</v>
      </c>
      <c r="AH94" s="44">
        <f t="shared" si="6"/>
        <v>0</v>
      </c>
      <c r="AI94" s="44">
        <f t="shared" si="6"/>
        <v>0</v>
      </c>
      <c r="AJ94" s="44">
        <f t="shared" si="6"/>
        <v>0</v>
      </c>
      <c r="AK94" s="40"/>
      <c r="AL94" s="40"/>
      <c r="AN94" s="3"/>
      <c r="AP94" s="3"/>
    </row>
    <row r="95" spans="1:42" x14ac:dyDescent="0.25">
      <c r="A95" s="42">
        <v>78</v>
      </c>
      <c r="B95" s="42">
        <v>140105</v>
      </c>
      <c r="C95" s="43" t="s">
        <v>100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/>
      <c r="Y95" s="44"/>
      <c r="Z95" s="44">
        <f t="shared" si="7"/>
        <v>0</v>
      </c>
      <c r="AA95" s="44">
        <f t="shared" si="7"/>
        <v>0</v>
      </c>
      <c r="AB95" s="44">
        <f t="shared" si="7"/>
        <v>0</v>
      </c>
      <c r="AC95" s="44">
        <f t="shared" si="7"/>
        <v>0</v>
      </c>
      <c r="AD95" s="44">
        <f t="shared" si="7"/>
        <v>0</v>
      </c>
      <c r="AE95" s="44">
        <f t="shared" si="6"/>
        <v>0</v>
      </c>
      <c r="AF95" s="44">
        <f t="shared" si="6"/>
        <v>0</v>
      </c>
      <c r="AG95" s="44">
        <f t="shared" si="6"/>
        <v>0</v>
      </c>
      <c r="AH95" s="44">
        <f t="shared" si="6"/>
        <v>0</v>
      </c>
      <c r="AI95" s="44">
        <f t="shared" si="6"/>
        <v>0</v>
      </c>
      <c r="AJ95" s="44">
        <f t="shared" si="6"/>
        <v>0</v>
      </c>
      <c r="AK95" s="40"/>
      <c r="AL95" s="40"/>
      <c r="AN95" s="3"/>
      <c r="AP95" s="3"/>
    </row>
    <row r="96" spans="1:42" x14ac:dyDescent="0.25">
      <c r="A96" s="42">
        <v>79</v>
      </c>
      <c r="B96" s="42">
        <v>140089</v>
      </c>
      <c r="C96" s="43" t="s">
        <v>101</v>
      </c>
      <c r="D96" s="44">
        <v>0</v>
      </c>
      <c r="E96" s="44">
        <v>0</v>
      </c>
      <c r="F96" s="44">
        <v>120</v>
      </c>
      <c r="G96" s="44">
        <v>37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120</v>
      </c>
      <c r="R96" s="44">
        <v>37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/>
      <c r="Y96" s="44"/>
      <c r="Z96" s="44">
        <f t="shared" si="7"/>
        <v>0</v>
      </c>
      <c r="AA96" s="44">
        <f t="shared" si="7"/>
        <v>0</v>
      </c>
      <c r="AB96" s="44">
        <f t="shared" si="7"/>
        <v>0</v>
      </c>
      <c r="AC96" s="44">
        <f t="shared" si="7"/>
        <v>0</v>
      </c>
      <c r="AD96" s="44">
        <f t="shared" si="7"/>
        <v>0</v>
      </c>
      <c r="AE96" s="44">
        <f t="shared" si="7"/>
        <v>0</v>
      </c>
      <c r="AF96" s="44">
        <f t="shared" si="7"/>
        <v>0</v>
      </c>
      <c r="AG96" s="44">
        <f t="shared" si="7"/>
        <v>0</v>
      </c>
      <c r="AH96" s="44">
        <f t="shared" si="7"/>
        <v>0</v>
      </c>
      <c r="AI96" s="44">
        <f t="shared" si="7"/>
        <v>0</v>
      </c>
      <c r="AJ96" s="44">
        <f t="shared" si="7"/>
        <v>0</v>
      </c>
      <c r="AK96" s="40"/>
      <c r="AL96" s="40"/>
      <c r="AN96" s="3"/>
      <c r="AP96" s="3"/>
    </row>
    <row r="97" spans="1:42" x14ac:dyDescent="0.25">
      <c r="A97" s="42">
        <v>80</v>
      </c>
      <c r="B97" s="42">
        <v>140204</v>
      </c>
      <c r="C97" s="43" t="s">
        <v>102</v>
      </c>
      <c r="D97" s="44">
        <v>0</v>
      </c>
      <c r="E97" s="44">
        <v>0</v>
      </c>
      <c r="F97" s="44">
        <v>400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400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/>
      <c r="Y97" s="44"/>
      <c r="Z97" s="44">
        <f t="shared" si="7"/>
        <v>0</v>
      </c>
      <c r="AA97" s="44">
        <f t="shared" si="7"/>
        <v>0</v>
      </c>
      <c r="AB97" s="44">
        <f t="shared" si="7"/>
        <v>0</v>
      </c>
      <c r="AC97" s="44">
        <f t="shared" si="7"/>
        <v>0</v>
      </c>
      <c r="AD97" s="44">
        <f t="shared" si="7"/>
        <v>0</v>
      </c>
      <c r="AE97" s="44">
        <f t="shared" si="7"/>
        <v>0</v>
      </c>
      <c r="AF97" s="44">
        <f t="shared" si="7"/>
        <v>0</v>
      </c>
      <c r="AG97" s="44">
        <f t="shared" si="7"/>
        <v>0</v>
      </c>
      <c r="AH97" s="44">
        <f t="shared" si="7"/>
        <v>0</v>
      </c>
      <c r="AI97" s="44">
        <f t="shared" si="7"/>
        <v>0</v>
      </c>
      <c r="AJ97" s="44">
        <f t="shared" si="7"/>
        <v>0</v>
      </c>
      <c r="AK97" s="40"/>
      <c r="AL97" s="40"/>
      <c r="AN97" s="3"/>
      <c r="AP97" s="3"/>
    </row>
    <row r="98" spans="1:42" x14ac:dyDescent="0.25">
      <c r="A98" s="42">
        <v>81</v>
      </c>
      <c r="B98" s="42">
        <v>140203</v>
      </c>
      <c r="C98" s="43" t="s">
        <v>103</v>
      </c>
      <c r="D98" s="44">
        <v>1096</v>
      </c>
      <c r="E98" s="44">
        <v>950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f>846+250</f>
        <v>1096</v>
      </c>
      <c r="P98" s="44">
        <v>950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/>
      <c r="Y98" s="44"/>
      <c r="Z98" s="44">
        <f t="shared" si="7"/>
        <v>0</v>
      </c>
      <c r="AA98" s="44">
        <f t="shared" si="7"/>
        <v>0</v>
      </c>
      <c r="AB98" s="44">
        <f t="shared" si="7"/>
        <v>0</v>
      </c>
      <c r="AC98" s="44">
        <f t="shared" si="7"/>
        <v>0</v>
      </c>
      <c r="AD98" s="44">
        <f t="shared" si="7"/>
        <v>0</v>
      </c>
      <c r="AE98" s="44">
        <f t="shared" si="7"/>
        <v>0</v>
      </c>
      <c r="AF98" s="44">
        <f t="shared" si="7"/>
        <v>0</v>
      </c>
      <c r="AG98" s="44">
        <f t="shared" si="7"/>
        <v>0</v>
      </c>
      <c r="AH98" s="44">
        <f t="shared" si="7"/>
        <v>0</v>
      </c>
      <c r="AI98" s="44">
        <f t="shared" si="7"/>
        <v>0</v>
      </c>
      <c r="AJ98" s="44">
        <f t="shared" si="7"/>
        <v>0</v>
      </c>
      <c r="AK98" s="40"/>
      <c r="AL98" s="40"/>
      <c r="AN98" s="3"/>
      <c r="AP98" s="3"/>
    </row>
    <row r="99" spans="1:42" x14ac:dyDescent="0.25">
      <c r="A99" s="42">
        <v>82</v>
      </c>
      <c r="B99" s="42">
        <v>140106</v>
      </c>
      <c r="C99" s="43" t="s">
        <v>104</v>
      </c>
      <c r="D99" s="44">
        <v>0</v>
      </c>
      <c r="E99" s="44">
        <v>1500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1500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/>
      <c r="Y99" s="44"/>
      <c r="Z99" s="44">
        <f t="shared" si="7"/>
        <v>0</v>
      </c>
      <c r="AA99" s="44">
        <f t="shared" si="7"/>
        <v>0</v>
      </c>
      <c r="AB99" s="44">
        <f t="shared" si="7"/>
        <v>0</v>
      </c>
      <c r="AC99" s="44">
        <f t="shared" si="7"/>
        <v>0</v>
      </c>
      <c r="AD99" s="44">
        <f t="shared" si="7"/>
        <v>0</v>
      </c>
      <c r="AE99" s="44">
        <f t="shared" si="7"/>
        <v>0</v>
      </c>
      <c r="AF99" s="44">
        <f t="shared" si="7"/>
        <v>0</v>
      </c>
      <c r="AG99" s="44">
        <f t="shared" si="7"/>
        <v>0</v>
      </c>
      <c r="AH99" s="44">
        <f t="shared" si="7"/>
        <v>0</v>
      </c>
      <c r="AI99" s="44">
        <f t="shared" si="7"/>
        <v>0</v>
      </c>
      <c r="AJ99" s="44">
        <f t="shared" si="7"/>
        <v>0</v>
      </c>
      <c r="AK99" s="40"/>
      <c r="AL99" s="40"/>
      <c r="AN99" s="3"/>
      <c r="AP99" s="3"/>
    </row>
    <row r="100" spans="1:42" x14ac:dyDescent="0.25">
      <c r="A100" s="42">
        <v>83</v>
      </c>
      <c r="B100" s="42">
        <v>140202</v>
      </c>
      <c r="C100" s="43" t="s">
        <v>105</v>
      </c>
      <c r="D100" s="44">
        <v>2094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f>1625+122+347+100</f>
        <v>2194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/>
      <c r="Y100" s="44"/>
      <c r="Z100" s="44">
        <f t="shared" si="7"/>
        <v>100</v>
      </c>
      <c r="AA100" s="44">
        <f t="shared" si="7"/>
        <v>0</v>
      </c>
      <c r="AB100" s="44">
        <f t="shared" si="7"/>
        <v>0</v>
      </c>
      <c r="AC100" s="44">
        <f t="shared" si="7"/>
        <v>0</v>
      </c>
      <c r="AD100" s="44">
        <f t="shared" si="7"/>
        <v>0</v>
      </c>
      <c r="AE100" s="44">
        <f t="shared" si="7"/>
        <v>0</v>
      </c>
      <c r="AF100" s="44">
        <f t="shared" si="7"/>
        <v>0</v>
      </c>
      <c r="AG100" s="44">
        <f t="shared" si="7"/>
        <v>0</v>
      </c>
      <c r="AH100" s="44">
        <f t="shared" si="7"/>
        <v>0</v>
      </c>
      <c r="AI100" s="44">
        <f t="shared" si="7"/>
        <v>0</v>
      </c>
      <c r="AJ100" s="44">
        <f t="shared" si="7"/>
        <v>0</v>
      </c>
      <c r="AK100" s="40"/>
      <c r="AL100" s="40"/>
      <c r="AN100" s="3"/>
      <c r="AP100" s="3"/>
    </row>
    <row r="101" spans="1:42" x14ac:dyDescent="0.25">
      <c r="A101" s="42">
        <v>84</v>
      </c>
      <c r="B101" s="42">
        <v>140189</v>
      </c>
      <c r="C101" s="43" t="s">
        <v>106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/>
      <c r="Y101" s="44"/>
      <c r="Z101" s="44">
        <f t="shared" ref="Z101:AJ124" si="10">O101-D101</f>
        <v>0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0</v>
      </c>
      <c r="AE101" s="44">
        <f t="shared" si="10"/>
        <v>0</v>
      </c>
      <c r="AF101" s="44">
        <f t="shared" si="10"/>
        <v>0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0</v>
      </c>
      <c r="AK101" s="40"/>
      <c r="AL101" s="40"/>
      <c r="AN101" s="3"/>
      <c r="AP101" s="3"/>
    </row>
    <row r="102" spans="1:42" x14ac:dyDescent="0.25">
      <c r="A102" s="42">
        <v>85</v>
      </c>
      <c r="B102" s="42">
        <v>140200</v>
      </c>
      <c r="C102" s="43" t="s">
        <v>107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/>
      <c r="Y102" s="44"/>
      <c r="Z102" s="44">
        <f t="shared" si="10"/>
        <v>0</v>
      </c>
      <c r="AA102" s="44">
        <f t="shared" si="10"/>
        <v>0</v>
      </c>
      <c r="AB102" s="44">
        <f t="shared" si="10"/>
        <v>0</v>
      </c>
      <c r="AC102" s="44">
        <f t="shared" si="10"/>
        <v>0</v>
      </c>
      <c r="AD102" s="44">
        <f t="shared" si="10"/>
        <v>0</v>
      </c>
      <c r="AE102" s="44">
        <f t="shared" si="10"/>
        <v>0</v>
      </c>
      <c r="AF102" s="44">
        <f t="shared" si="10"/>
        <v>0</v>
      </c>
      <c r="AG102" s="44">
        <f t="shared" si="10"/>
        <v>0</v>
      </c>
      <c r="AH102" s="44">
        <f t="shared" si="10"/>
        <v>0</v>
      </c>
      <c r="AI102" s="44">
        <f t="shared" si="10"/>
        <v>0</v>
      </c>
      <c r="AJ102" s="44">
        <f t="shared" si="10"/>
        <v>0</v>
      </c>
      <c r="AK102" s="40"/>
      <c r="AL102" s="40"/>
      <c r="AN102" s="3"/>
      <c r="AP102" s="3"/>
    </row>
    <row r="103" spans="1:42" x14ac:dyDescent="0.25">
      <c r="A103" s="42">
        <v>86</v>
      </c>
      <c r="B103" s="42">
        <v>140169</v>
      </c>
      <c r="C103" s="43" t="s">
        <v>108</v>
      </c>
      <c r="D103" s="44">
        <v>0</v>
      </c>
      <c r="E103" s="44">
        <v>3452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f>3412+40</f>
        <v>3452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/>
      <c r="Y103" s="44"/>
      <c r="Z103" s="44">
        <f t="shared" si="10"/>
        <v>0</v>
      </c>
      <c r="AA103" s="44">
        <f t="shared" si="10"/>
        <v>0</v>
      </c>
      <c r="AB103" s="44">
        <f t="shared" si="10"/>
        <v>0</v>
      </c>
      <c r="AC103" s="44">
        <f t="shared" si="10"/>
        <v>0</v>
      </c>
      <c r="AD103" s="44">
        <f t="shared" si="10"/>
        <v>0</v>
      </c>
      <c r="AE103" s="44">
        <f t="shared" si="10"/>
        <v>0</v>
      </c>
      <c r="AF103" s="44">
        <f t="shared" si="10"/>
        <v>0</v>
      </c>
      <c r="AG103" s="44">
        <f t="shared" si="10"/>
        <v>0</v>
      </c>
      <c r="AH103" s="44">
        <f t="shared" si="10"/>
        <v>0</v>
      </c>
      <c r="AI103" s="44">
        <f t="shared" si="10"/>
        <v>0</v>
      </c>
      <c r="AJ103" s="44">
        <f t="shared" si="10"/>
        <v>0</v>
      </c>
      <c r="AK103" s="40"/>
      <c r="AL103" s="40"/>
      <c r="AN103" s="3"/>
      <c r="AP103" s="3"/>
    </row>
    <row r="104" spans="1:42" x14ac:dyDescent="0.25">
      <c r="A104" s="42">
        <v>87</v>
      </c>
      <c r="B104" s="42">
        <v>140116</v>
      </c>
      <c r="C104" s="43" t="s">
        <v>109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/>
      <c r="Y104" s="44"/>
      <c r="Z104" s="44">
        <f t="shared" si="10"/>
        <v>0</v>
      </c>
      <c r="AA104" s="44">
        <f t="shared" si="10"/>
        <v>0</v>
      </c>
      <c r="AB104" s="44">
        <f t="shared" si="10"/>
        <v>0</v>
      </c>
      <c r="AC104" s="44">
        <f t="shared" si="10"/>
        <v>0</v>
      </c>
      <c r="AD104" s="44">
        <f t="shared" si="10"/>
        <v>0</v>
      </c>
      <c r="AE104" s="44">
        <f t="shared" si="10"/>
        <v>0</v>
      </c>
      <c r="AF104" s="44">
        <f t="shared" si="10"/>
        <v>0</v>
      </c>
      <c r="AG104" s="44">
        <f t="shared" si="10"/>
        <v>0</v>
      </c>
      <c r="AH104" s="44">
        <f t="shared" si="10"/>
        <v>0</v>
      </c>
      <c r="AI104" s="44">
        <f t="shared" si="10"/>
        <v>0</v>
      </c>
      <c r="AJ104" s="44">
        <f t="shared" si="10"/>
        <v>0</v>
      </c>
      <c r="AK104" s="40"/>
      <c r="AL104" s="40"/>
      <c r="AN104" s="3"/>
      <c r="AP104" s="3"/>
    </row>
    <row r="105" spans="1:42" x14ac:dyDescent="0.25">
      <c r="A105" s="42">
        <v>88</v>
      </c>
      <c r="B105" s="42">
        <v>140179</v>
      </c>
      <c r="C105" s="43" t="s">
        <v>110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/>
      <c r="Y105" s="44"/>
      <c r="Z105" s="44">
        <f t="shared" si="10"/>
        <v>0</v>
      </c>
      <c r="AA105" s="44">
        <f t="shared" si="10"/>
        <v>0</v>
      </c>
      <c r="AB105" s="44">
        <f t="shared" si="10"/>
        <v>0</v>
      </c>
      <c r="AC105" s="44">
        <f t="shared" si="10"/>
        <v>0</v>
      </c>
      <c r="AD105" s="44">
        <f t="shared" si="10"/>
        <v>0</v>
      </c>
      <c r="AE105" s="44">
        <f t="shared" si="10"/>
        <v>0</v>
      </c>
      <c r="AF105" s="44">
        <f t="shared" si="10"/>
        <v>0</v>
      </c>
      <c r="AG105" s="44">
        <f t="shared" si="10"/>
        <v>0</v>
      </c>
      <c r="AH105" s="44">
        <f t="shared" si="10"/>
        <v>0</v>
      </c>
      <c r="AI105" s="44">
        <f t="shared" si="10"/>
        <v>0</v>
      </c>
      <c r="AJ105" s="44">
        <f t="shared" si="10"/>
        <v>0</v>
      </c>
      <c r="AK105" s="40"/>
      <c r="AL105" s="40"/>
      <c r="AN105" s="3"/>
      <c r="AP105" s="3"/>
    </row>
    <row r="106" spans="1:42" x14ac:dyDescent="0.25">
      <c r="A106" s="42">
        <v>89</v>
      </c>
      <c r="B106" s="42">
        <v>140080</v>
      </c>
      <c r="C106" s="43" t="s">
        <v>111</v>
      </c>
      <c r="D106" s="44">
        <v>0</v>
      </c>
      <c r="E106" s="44">
        <v>0</v>
      </c>
      <c r="F106" s="44">
        <v>1421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1421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/>
      <c r="Y106" s="44"/>
      <c r="Z106" s="44">
        <f t="shared" si="10"/>
        <v>0</v>
      </c>
      <c r="AA106" s="44">
        <f t="shared" si="10"/>
        <v>0</v>
      </c>
      <c r="AB106" s="44">
        <f t="shared" si="10"/>
        <v>0</v>
      </c>
      <c r="AC106" s="44">
        <f t="shared" si="10"/>
        <v>0</v>
      </c>
      <c r="AD106" s="44">
        <f t="shared" si="10"/>
        <v>0</v>
      </c>
      <c r="AE106" s="44">
        <f t="shared" si="10"/>
        <v>0</v>
      </c>
      <c r="AF106" s="44">
        <f t="shared" si="10"/>
        <v>0</v>
      </c>
      <c r="AG106" s="44">
        <f t="shared" si="10"/>
        <v>0</v>
      </c>
      <c r="AH106" s="44">
        <f t="shared" si="10"/>
        <v>0</v>
      </c>
      <c r="AI106" s="44">
        <f t="shared" si="10"/>
        <v>0</v>
      </c>
      <c r="AJ106" s="44">
        <f t="shared" si="10"/>
        <v>0</v>
      </c>
      <c r="AK106" s="40"/>
      <c r="AL106" s="40"/>
      <c r="AN106" s="3"/>
      <c r="AP106" s="3"/>
    </row>
    <row r="107" spans="1:42" x14ac:dyDescent="0.25">
      <c r="A107" s="42">
        <v>90</v>
      </c>
      <c r="B107" s="42">
        <v>140206</v>
      </c>
      <c r="C107" s="43" t="s">
        <v>112</v>
      </c>
      <c r="D107" s="44">
        <v>0</v>
      </c>
      <c r="E107" s="44">
        <v>0</v>
      </c>
      <c r="F107" s="44">
        <v>290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290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/>
      <c r="Y107" s="44"/>
      <c r="Z107" s="44">
        <f t="shared" si="10"/>
        <v>0</v>
      </c>
      <c r="AA107" s="44">
        <f t="shared" si="10"/>
        <v>0</v>
      </c>
      <c r="AB107" s="44">
        <f t="shared" si="10"/>
        <v>0</v>
      </c>
      <c r="AC107" s="44">
        <f t="shared" si="10"/>
        <v>0</v>
      </c>
      <c r="AD107" s="44">
        <f t="shared" si="10"/>
        <v>0</v>
      </c>
      <c r="AE107" s="44">
        <f t="shared" si="10"/>
        <v>0</v>
      </c>
      <c r="AF107" s="44">
        <f t="shared" si="10"/>
        <v>0</v>
      </c>
      <c r="AG107" s="44">
        <f t="shared" si="10"/>
        <v>0</v>
      </c>
      <c r="AH107" s="44">
        <f t="shared" si="10"/>
        <v>0</v>
      </c>
      <c r="AI107" s="44">
        <f t="shared" si="10"/>
        <v>0</v>
      </c>
      <c r="AJ107" s="44">
        <f t="shared" si="10"/>
        <v>0</v>
      </c>
      <c r="AK107" s="40"/>
      <c r="AL107" s="40"/>
      <c r="AN107" s="3"/>
      <c r="AP107" s="3"/>
    </row>
    <row r="108" spans="1:42" x14ac:dyDescent="0.25">
      <c r="A108" s="42">
        <v>91</v>
      </c>
      <c r="B108" s="42">
        <v>140093</v>
      </c>
      <c r="C108" s="43" t="s">
        <v>113</v>
      </c>
      <c r="D108" s="44">
        <v>0</v>
      </c>
      <c r="E108" s="44">
        <v>0</v>
      </c>
      <c r="F108" s="44">
        <v>396</v>
      </c>
      <c r="G108" s="44">
        <v>68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396</v>
      </c>
      <c r="R108" s="44">
        <v>68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/>
      <c r="Y108" s="44"/>
      <c r="Z108" s="44">
        <f t="shared" si="10"/>
        <v>0</v>
      </c>
      <c r="AA108" s="44">
        <f t="shared" si="10"/>
        <v>0</v>
      </c>
      <c r="AB108" s="44">
        <f t="shared" si="10"/>
        <v>0</v>
      </c>
      <c r="AC108" s="44">
        <f t="shared" si="10"/>
        <v>0</v>
      </c>
      <c r="AD108" s="44">
        <f t="shared" si="10"/>
        <v>0</v>
      </c>
      <c r="AE108" s="44">
        <f t="shared" si="10"/>
        <v>0</v>
      </c>
      <c r="AF108" s="44">
        <f t="shared" si="10"/>
        <v>0</v>
      </c>
      <c r="AG108" s="44">
        <f t="shared" si="10"/>
        <v>0</v>
      </c>
      <c r="AH108" s="44">
        <f t="shared" si="10"/>
        <v>0</v>
      </c>
      <c r="AI108" s="44">
        <f t="shared" si="10"/>
        <v>0</v>
      </c>
      <c r="AJ108" s="44">
        <f t="shared" si="10"/>
        <v>0</v>
      </c>
      <c r="AK108" s="40"/>
      <c r="AL108" s="40"/>
      <c r="AN108" s="3"/>
      <c r="AP108" s="3"/>
    </row>
    <row r="109" spans="1:42" x14ac:dyDescent="0.25">
      <c r="A109" s="42">
        <v>92</v>
      </c>
      <c r="B109" s="42">
        <v>140026</v>
      </c>
      <c r="C109" s="43" t="s">
        <v>114</v>
      </c>
      <c r="D109" s="44">
        <v>0</v>
      </c>
      <c r="E109" s="44">
        <v>0</v>
      </c>
      <c r="F109" s="44">
        <v>350</v>
      </c>
      <c r="G109" s="44">
        <v>100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350</v>
      </c>
      <c r="R109" s="44">
        <v>100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/>
      <c r="Y109" s="44"/>
      <c r="Z109" s="44">
        <f t="shared" si="10"/>
        <v>0</v>
      </c>
      <c r="AA109" s="44">
        <f t="shared" si="10"/>
        <v>0</v>
      </c>
      <c r="AB109" s="44">
        <f t="shared" si="10"/>
        <v>0</v>
      </c>
      <c r="AC109" s="44">
        <f t="shared" si="10"/>
        <v>0</v>
      </c>
      <c r="AD109" s="44">
        <f t="shared" si="10"/>
        <v>0</v>
      </c>
      <c r="AE109" s="44">
        <f t="shared" si="10"/>
        <v>0</v>
      </c>
      <c r="AF109" s="44">
        <f t="shared" si="10"/>
        <v>0</v>
      </c>
      <c r="AG109" s="44">
        <f t="shared" si="10"/>
        <v>0</v>
      </c>
      <c r="AH109" s="44">
        <f t="shared" si="10"/>
        <v>0</v>
      </c>
      <c r="AI109" s="44">
        <f t="shared" si="10"/>
        <v>0</v>
      </c>
      <c r="AJ109" s="44">
        <f t="shared" si="10"/>
        <v>0</v>
      </c>
      <c r="AK109" s="40"/>
      <c r="AL109" s="40"/>
      <c r="AN109" s="3"/>
      <c r="AP109" s="3"/>
    </row>
    <row r="110" spans="1:42" x14ac:dyDescent="0.25">
      <c r="A110" s="42">
        <v>93</v>
      </c>
      <c r="B110" s="42">
        <v>140216</v>
      </c>
      <c r="C110" s="43" t="s">
        <v>115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/>
      <c r="Y110" s="44"/>
      <c r="Z110" s="44">
        <f t="shared" si="10"/>
        <v>0</v>
      </c>
      <c r="AA110" s="44">
        <f t="shared" si="10"/>
        <v>0</v>
      </c>
      <c r="AB110" s="44">
        <f t="shared" si="10"/>
        <v>0</v>
      </c>
      <c r="AC110" s="44">
        <f t="shared" si="10"/>
        <v>0</v>
      </c>
      <c r="AD110" s="44">
        <f t="shared" si="10"/>
        <v>0</v>
      </c>
      <c r="AE110" s="44">
        <f t="shared" si="10"/>
        <v>0</v>
      </c>
      <c r="AF110" s="44">
        <f t="shared" si="10"/>
        <v>0</v>
      </c>
      <c r="AG110" s="44">
        <f t="shared" si="10"/>
        <v>0</v>
      </c>
      <c r="AH110" s="44">
        <f t="shared" si="10"/>
        <v>0</v>
      </c>
      <c r="AI110" s="44">
        <f t="shared" si="10"/>
        <v>0</v>
      </c>
      <c r="AJ110" s="44">
        <f t="shared" si="10"/>
        <v>0</v>
      </c>
      <c r="AK110" s="40"/>
      <c r="AL110" s="40"/>
      <c r="AN110" s="3"/>
      <c r="AP110" s="3"/>
    </row>
    <row r="111" spans="1:42" x14ac:dyDescent="0.25">
      <c r="A111" s="42">
        <v>94</v>
      </c>
      <c r="B111" s="42">
        <v>140212</v>
      </c>
      <c r="C111" s="43" t="s">
        <v>116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/>
      <c r="Y111" s="44"/>
      <c r="Z111" s="44">
        <f t="shared" si="10"/>
        <v>0</v>
      </c>
      <c r="AA111" s="44">
        <f t="shared" si="10"/>
        <v>0</v>
      </c>
      <c r="AB111" s="44">
        <f t="shared" si="10"/>
        <v>0</v>
      </c>
      <c r="AC111" s="44">
        <f t="shared" si="10"/>
        <v>0</v>
      </c>
      <c r="AD111" s="44">
        <f t="shared" si="10"/>
        <v>0</v>
      </c>
      <c r="AE111" s="44">
        <f t="shared" si="10"/>
        <v>0</v>
      </c>
      <c r="AF111" s="44">
        <f t="shared" si="10"/>
        <v>0</v>
      </c>
      <c r="AG111" s="44">
        <f t="shared" si="10"/>
        <v>0</v>
      </c>
      <c r="AH111" s="44">
        <f t="shared" si="10"/>
        <v>0</v>
      </c>
      <c r="AI111" s="44">
        <f t="shared" si="10"/>
        <v>0</v>
      </c>
      <c r="AJ111" s="44">
        <f t="shared" si="10"/>
        <v>0</v>
      </c>
      <c r="AK111" s="40"/>
      <c r="AL111" s="40"/>
      <c r="AN111" s="3"/>
      <c r="AP111" s="3"/>
    </row>
    <row r="112" spans="1:42" x14ac:dyDescent="0.25">
      <c r="A112" s="42">
        <v>95</v>
      </c>
      <c r="B112" s="42">
        <v>140238</v>
      </c>
      <c r="C112" s="43" t="s">
        <v>117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/>
      <c r="Y112" s="44"/>
      <c r="Z112" s="44">
        <f t="shared" si="10"/>
        <v>0</v>
      </c>
      <c r="AA112" s="44">
        <f t="shared" si="10"/>
        <v>0</v>
      </c>
      <c r="AB112" s="44">
        <f t="shared" si="10"/>
        <v>0</v>
      </c>
      <c r="AC112" s="44">
        <f t="shared" si="10"/>
        <v>0</v>
      </c>
      <c r="AD112" s="44">
        <f t="shared" si="10"/>
        <v>0</v>
      </c>
      <c r="AE112" s="44">
        <f t="shared" si="10"/>
        <v>0</v>
      </c>
      <c r="AF112" s="44">
        <f t="shared" si="10"/>
        <v>0</v>
      </c>
      <c r="AG112" s="44">
        <f t="shared" si="10"/>
        <v>0</v>
      </c>
      <c r="AH112" s="44">
        <f t="shared" si="10"/>
        <v>0</v>
      </c>
      <c r="AI112" s="44">
        <f t="shared" si="10"/>
        <v>0</v>
      </c>
      <c r="AJ112" s="44">
        <f t="shared" si="10"/>
        <v>0</v>
      </c>
      <c r="AK112" s="40"/>
      <c r="AL112" s="40"/>
      <c r="AN112" s="3"/>
      <c r="AP112" s="3"/>
    </row>
    <row r="113" spans="1:42" x14ac:dyDescent="0.25">
      <c r="A113" s="42">
        <v>96</v>
      </c>
      <c r="B113" s="42">
        <v>140236</v>
      </c>
      <c r="C113" s="43" t="s">
        <v>118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/>
      <c r="Y113" s="44"/>
      <c r="Z113" s="44">
        <f t="shared" si="10"/>
        <v>0</v>
      </c>
      <c r="AA113" s="44">
        <f t="shared" si="10"/>
        <v>0</v>
      </c>
      <c r="AB113" s="44">
        <f t="shared" si="10"/>
        <v>0</v>
      </c>
      <c r="AC113" s="44">
        <f t="shared" si="10"/>
        <v>0</v>
      </c>
      <c r="AD113" s="44">
        <f t="shared" si="10"/>
        <v>0</v>
      </c>
      <c r="AE113" s="44">
        <f t="shared" si="10"/>
        <v>0</v>
      </c>
      <c r="AF113" s="44">
        <f t="shared" si="10"/>
        <v>0</v>
      </c>
      <c r="AG113" s="44">
        <f t="shared" si="10"/>
        <v>0</v>
      </c>
      <c r="AH113" s="44">
        <f t="shared" si="10"/>
        <v>0</v>
      </c>
      <c r="AI113" s="44">
        <f t="shared" si="10"/>
        <v>0</v>
      </c>
      <c r="AJ113" s="44">
        <f t="shared" si="10"/>
        <v>0</v>
      </c>
      <c r="AK113" s="40"/>
      <c r="AL113" s="40"/>
      <c r="AN113" s="3"/>
      <c r="AP113" s="3"/>
    </row>
    <row r="114" spans="1:42" x14ac:dyDescent="0.25">
      <c r="A114" s="42">
        <v>97</v>
      </c>
      <c r="B114" s="42">
        <v>140240</v>
      </c>
      <c r="C114" s="43" t="s">
        <v>119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/>
      <c r="Y114" s="44"/>
      <c r="Z114" s="44">
        <f t="shared" si="10"/>
        <v>0</v>
      </c>
      <c r="AA114" s="44">
        <f t="shared" si="10"/>
        <v>0</v>
      </c>
      <c r="AB114" s="44">
        <f t="shared" si="10"/>
        <v>0</v>
      </c>
      <c r="AC114" s="44">
        <f t="shared" si="10"/>
        <v>0</v>
      </c>
      <c r="AD114" s="44">
        <f t="shared" si="10"/>
        <v>0</v>
      </c>
      <c r="AE114" s="44">
        <f t="shared" si="10"/>
        <v>0</v>
      </c>
      <c r="AF114" s="44">
        <f t="shared" si="10"/>
        <v>0</v>
      </c>
      <c r="AG114" s="44">
        <f t="shared" si="10"/>
        <v>0</v>
      </c>
      <c r="AH114" s="44">
        <f t="shared" si="10"/>
        <v>0</v>
      </c>
      <c r="AI114" s="44">
        <f t="shared" si="10"/>
        <v>0</v>
      </c>
      <c r="AJ114" s="44">
        <f t="shared" si="10"/>
        <v>0</v>
      </c>
      <c r="AK114" s="40"/>
      <c r="AL114" s="40"/>
      <c r="AN114" s="3"/>
      <c r="AP114" s="3"/>
    </row>
    <row r="115" spans="1:42" x14ac:dyDescent="0.25">
      <c r="A115" s="42">
        <v>98</v>
      </c>
      <c r="B115" s="42">
        <v>140243</v>
      </c>
      <c r="C115" s="43" t="s">
        <v>120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f>150-150</f>
        <v>0</v>
      </c>
      <c r="V115" s="44">
        <v>0</v>
      </c>
      <c r="W115" s="44">
        <v>0</v>
      </c>
      <c r="X115" s="44"/>
      <c r="Y115" s="44"/>
      <c r="Z115" s="44">
        <f t="shared" si="10"/>
        <v>0</v>
      </c>
      <c r="AA115" s="44">
        <f t="shared" si="10"/>
        <v>0</v>
      </c>
      <c r="AB115" s="44">
        <f t="shared" si="10"/>
        <v>0</v>
      </c>
      <c r="AC115" s="44">
        <f t="shared" si="10"/>
        <v>0</v>
      </c>
      <c r="AD115" s="44">
        <f t="shared" si="10"/>
        <v>0</v>
      </c>
      <c r="AE115" s="44">
        <f t="shared" si="10"/>
        <v>0</v>
      </c>
      <c r="AF115" s="44">
        <f t="shared" si="10"/>
        <v>0</v>
      </c>
      <c r="AG115" s="44">
        <f t="shared" si="10"/>
        <v>0</v>
      </c>
      <c r="AH115" s="44">
        <f t="shared" si="10"/>
        <v>0</v>
      </c>
      <c r="AI115" s="44">
        <f t="shared" si="10"/>
        <v>0</v>
      </c>
      <c r="AJ115" s="44">
        <f t="shared" si="10"/>
        <v>0</v>
      </c>
      <c r="AK115" s="40"/>
      <c r="AL115" s="40"/>
      <c r="AN115" s="3"/>
      <c r="AP115" s="3"/>
    </row>
    <row r="116" spans="1:42" x14ac:dyDescent="0.25">
      <c r="A116" s="42">
        <v>99</v>
      </c>
      <c r="B116" s="42">
        <v>140244</v>
      </c>
      <c r="C116" s="43" t="s">
        <v>121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/>
      <c r="Y116" s="44"/>
      <c r="Z116" s="44">
        <f t="shared" si="10"/>
        <v>0</v>
      </c>
      <c r="AA116" s="44">
        <f t="shared" si="10"/>
        <v>0</v>
      </c>
      <c r="AB116" s="44">
        <f t="shared" si="10"/>
        <v>0</v>
      </c>
      <c r="AC116" s="44">
        <f t="shared" si="10"/>
        <v>0</v>
      </c>
      <c r="AD116" s="44">
        <f t="shared" si="10"/>
        <v>0</v>
      </c>
      <c r="AE116" s="44">
        <f t="shared" si="10"/>
        <v>0</v>
      </c>
      <c r="AF116" s="44">
        <f t="shared" si="10"/>
        <v>0</v>
      </c>
      <c r="AG116" s="44">
        <f t="shared" si="10"/>
        <v>0</v>
      </c>
      <c r="AH116" s="44">
        <f t="shared" si="10"/>
        <v>0</v>
      </c>
      <c r="AI116" s="44">
        <f t="shared" si="10"/>
        <v>0</v>
      </c>
      <c r="AJ116" s="44">
        <f t="shared" si="10"/>
        <v>0</v>
      </c>
      <c r="AK116" s="40"/>
      <c r="AL116" s="40"/>
      <c r="AN116" s="3"/>
      <c r="AP116" s="3"/>
    </row>
    <row r="117" spans="1:42" x14ac:dyDescent="0.25">
      <c r="A117" s="42">
        <v>100</v>
      </c>
      <c r="B117" s="42">
        <v>140245</v>
      </c>
      <c r="C117" s="43" t="s">
        <v>122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/>
      <c r="Y117" s="44"/>
      <c r="Z117" s="44">
        <f t="shared" si="10"/>
        <v>0</v>
      </c>
      <c r="AA117" s="44">
        <f t="shared" si="10"/>
        <v>0</v>
      </c>
      <c r="AB117" s="44">
        <f t="shared" si="10"/>
        <v>0</v>
      </c>
      <c r="AC117" s="44">
        <f t="shared" si="10"/>
        <v>0</v>
      </c>
      <c r="AD117" s="44">
        <f t="shared" si="10"/>
        <v>0</v>
      </c>
      <c r="AE117" s="44">
        <f t="shared" si="10"/>
        <v>0</v>
      </c>
      <c r="AF117" s="44">
        <f t="shared" si="10"/>
        <v>0</v>
      </c>
      <c r="AG117" s="44">
        <f t="shared" si="10"/>
        <v>0</v>
      </c>
      <c r="AH117" s="44">
        <f t="shared" si="10"/>
        <v>0</v>
      </c>
      <c r="AI117" s="44">
        <f t="shared" si="10"/>
        <v>0</v>
      </c>
      <c r="AJ117" s="44">
        <f t="shared" si="10"/>
        <v>0</v>
      </c>
      <c r="AK117" s="40"/>
      <c r="AL117" s="40"/>
      <c r="AN117" s="3"/>
      <c r="AP117" s="3"/>
    </row>
    <row r="118" spans="1:42" x14ac:dyDescent="0.25">
      <c r="A118" s="42">
        <v>101</v>
      </c>
      <c r="B118" s="42">
        <v>140218</v>
      </c>
      <c r="C118" s="43" t="s">
        <v>123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/>
      <c r="Y118" s="44"/>
      <c r="Z118" s="44">
        <f t="shared" si="10"/>
        <v>0</v>
      </c>
      <c r="AA118" s="44">
        <f t="shared" si="10"/>
        <v>0</v>
      </c>
      <c r="AB118" s="44">
        <f t="shared" si="10"/>
        <v>0</v>
      </c>
      <c r="AC118" s="44">
        <f t="shared" si="10"/>
        <v>0</v>
      </c>
      <c r="AD118" s="44">
        <f t="shared" si="10"/>
        <v>0</v>
      </c>
      <c r="AE118" s="44">
        <f t="shared" si="10"/>
        <v>0</v>
      </c>
      <c r="AF118" s="44">
        <f t="shared" si="10"/>
        <v>0</v>
      </c>
      <c r="AG118" s="44">
        <f t="shared" si="10"/>
        <v>0</v>
      </c>
      <c r="AH118" s="44">
        <f t="shared" si="10"/>
        <v>0</v>
      </c>
      <c r="AI118" s="44">
        <f t="shared" si="10"/>
        <v>0</v>
      </c>
      <c r="AJ118" s="44">
        <f t="shared" si="10"/>
        <v>0</v>
      </c>
      <c r="AK118" s="40"/>
      <c r="AL118" s="40"/>
      <c r="AN118" s="3"/>
      <c r="AP118" s="3"/>
    </row>
    <row r="119" spans="1:42" x14ac:dyDescent="0.25">
      <c r="A119" s="42">
        <v>102</v>
      </c>
      <c r="B119" s="42">
        <v>140249</v>
      </c>
      <c r="C119" s="43" t="s">
        <v>124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/>
      <c r="Y119" s="44"/>
      <c r="Z119" s="44">
        <f t="shared" si="10"/>
        <v>0</v>
      </c>
      <c r="AA119" s="44">
        <f t="shared" si="10"/>
        <v>0</v>
      </c>
      <c r="AB119" s="44">
        <f t="shared" si="10"/>
        <v>0</v>
      </c>
      <c r="AC119" s="44">
        <f t="shared" si="10"/>
        <v>0</v>
      </c>
      <c r="AD119" s="44">
        <f t="shared" si="10"/>
        <v>0</v>
      </c>
      <c r="AE119" s="44">
        <f t="shared" si="10"/>
        <v>0</v>
      </c>
      <c r="AF119" s="44">
        <f t="shared" si="10"/>
        <v>0</v>
      </c>
      <c r="AG119" s="44">
        <f t="shared" si="10"/>
        <v>0</v>
      </c>
      <c r="AH119" s="44">
        <f t="shared" si="10"/>
        <v>0</v>
      </c>
      <c r="AI119" s="44">
        <f t="shared" si="10"/>
        <v>0</v>
      </c>
      <c r="AJ119" s="44">
        <f t="shared" si="10"/>
        <v>0</v>
      </c>
      <c r="AK119" s="40"/>
      <c r="AL119" s="40"/>
      <c r="AN119" s="3"/>
      <c r="AP119" s="3"/>
    </row>
    <row r="120" spans="1:42" x14ac:dyDescent="0.25">
      <c r="A120" s="42">
        <v>103</v>
      </c>
      <c r="B120" s="42">
        <v>140250</v>
      </c>
      <c r="C120" s="43" t="s">
        <v>125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/>
      <c r="Y120" s="44"/>
      <c r="Z120" s="44">
        <f t="shared" si="10"/>
        <v>0</v>
      </c>
      <c r="AA120" s="44">
        <f t="shared" si="10"/>
        <v>0</v>
      </c>
      <c r="AB120" s="44">
        <f t="shared" si="10"/>
        <v>0</v>
      </c>
      <c r="AC120" s="44">
        <f t="shared" si="10"/>
        <v>0</v>
      </c>
      <c r="AD120" s="44">
        <f t="shared" si="10"/>
        <v>0</v>
      </c>
      <c r="AE120" s="44">
        <f t="shared" si="10"/>
        <v>0</v>
      </c>
      <c r="AF120" s="44">
        <f t="shared" si="10"/>
        <v>0</v>
      </c>
      <c r="AG120" s="44">
        <f t="shared" si="10"/>
        <v>0</v>
      </c>
      <c r="AH120" s="44">
        <f t="shared" si="10"/>
        <v>0</v>
      </c>
      <c r="AI120" s="44">
        <f t="shared" si="10"/>
        <v>0</v>
      </c>
      <c r="AJ120" s="44">
        <f t="shared" si="10"/>
        <v>0</v>
      </c>
      <c r="AK120" s="40"/>
      <c r="AL120" s="40"/>
      <c r="AN120" s="3"/>
      <c r="AP120" s="3"/>
    </row>
    <row r="121" spans="1:42" x14ac:dyDescent="0.25">
      <c r="A121" s="42">
        <v>104</v>
      </c>
      <c r="B121" s="42">
        <v>140251</v>
      </c>
      <c r="C121" s="43" t="s">
        <v>126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/>
      <c r="Y121" s="44"/>
      <c r="Z121" s="44">
        <f t="shared" si="10"/>
        <v>0</v>
      </c>
      <c r="AA121" s="44">
        <f t="shared" si="10"/>
        <v>0</v>
      </c>
      <c r="AB121" s="44">
        <f t="shared" si="10"/>
        <v>0</v>
      </c>
      <c r="AC121" s="44">
        <f t="shared" si="10"/>
        <v>0</v>
      </c>
      <c r="AD121" s="44">
        <f t="shared" si="10"/>
        <v>0</v>
      </c>
      <c r="AE121" s="44">
        <f t="shared" si="10"/>
        <v>0</v>
      </c>
      <c r="AF121" s="44">
        <f t="shared" si="10"/>
        <v>0</v>
      </c>
      <c r="AG121" s="44">
        <f t="shared" si="10"/>
        <v>0</v>
      </c>
      <c r="AH121" s="44">
        <f t="shared" si="10"/>
        <v>0</v>
      </c>
      <c r="AI121" s="44">
        <f t="shared" si="10"/>
        <v>0</v>
      </c>
      <c r="AJ121" s="44">
        <f t="shared" si="10"/>
        <v>0</v>
      </c>
      <c r="AK121" s="40"/>
      <c r="AL121" s="40"/>
      <c r="AN121" s="3"/>
      <c r="AP121" s="3"/>
    </row>
    <row r="122" spans="1:42" x14ac:dyDescent="0.25">
      <c r="A122" s="42">
        <v>105</v>
      </c>
      <c r="B122" s="42">
        <v>140252</v>
      </c>
      <c r="C122" s="43" t="s">
        <v>127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/>
      <c r="Y122" s="44"/>
      <c r="Z122" s="44">
        <f t="shared" si="10"/>
        <v>0</v>
      </c>
      <c r="AA122" s="44">
        <f t="shared" si="10"/>
        <v>0</v>
      </c>
      <c r="AB122" s="44">
        <f t="shared" si="10"/>
        <v>0</v>
      </c>
      <c r="AC122" s="44">
        <f t="shared" si="10"/>
        <v>0</v>
      </c>
      <c r="AD122" s="44">
        <f t="shared" si="10"/>
        <v>0</v>
      </c>
      <c r="AE122" s="44">
        <f t="shared" si="10"/>
        <v>0</v>
      </c>
      <c r="AF122" s="44">
        <f t="shared" si="10"/>
        <v>0</v>
      </c>
      <c r="AG122" s="44">
        <f t="shared" si="10"/>
        <v>0</v>
      </c>
      <c r="AH122" s="44">
        <f t="shared" si="10"/>
        <v>0</v>
      </c>
      <c r="AI122" s="44">
        <f t="shared" si="10"/>
        <v>0</v>
      </c>
      <c r="AJ122" s="44">
        <f t="shared" si="10"/>
        <v>0</v>
      </c>
      <c r="AK122" s="40"/>
      <c r="AL122" s="40"/>
      <c r="AN122" s="3"/>
      <c r="AP122" s="3"/>
    </row>
    <row r="123" spans="1:42" x14ac:dyDescent="0.25">
      <c r="A123" s="42">
        <v>106</v>
      </c>
      <c r="B123" s="42">
        <v>140253</v>
      </c>
      <c r="C123" s="43" t="s">
        <v>128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/>
      <c r="Y123" s="44"/>
      <c r="Z123" s="44">
        <f t="shared" si="10"/>
        <v>0</v>
      </c>
      <c r="AA123" s="44">
        <f t="shared" si="10"/>
        <v>0</v>
      </c>
      <c r="AB123" s="44">
        <f t="shared" si="10"/>
        <v>0</v>
      </c>
      <c r="AC123" s="44">
        <f t="shared" si="10"/>
        <v>0</v>
      </c>
      <c r="AD123" s="44">
        <f t="shared" si="10"/>
        <v>0</v>
      </c>
      <c r="AE123" s="44">
        <f t="shared" si="10"/>
        <v>0</v>
      </c>
      <c r="AF123" s="44">
        <f t="shared" si="10"/>
        <v>0</v>
      </c>
      <c r="AG123" s="44">
        <f t="shared" si="10"/>
        <v>0</v>
      </c>
      <c r="AH123" s="44">
        <f t="shared" si="10"/>
        <v>0</v>
      </c>
      <c r="AI123" s="44">
        <f t="shared" si="10"/>
        <v>0</v>
      </c>
      <c r="AJ123" s="44">
        <f t="shared" si="10"/>
        <v>0</v>
      </c>
      <c r="AK123" s="40"/>
      <c r="AL123" s="40"/>
      <c r="AN123" s="3"/>
      <c r="AP123" s="3"/>
    </row>
    <row r="124" spans="1:42" x14ac:dyDescent="0.25">
      <c r="A124" s="42">
        <v>107</v>
      </c>
      <c r="B124" s="42">
        <v>140254</v>
      </c>
      <c r="C124" s="43" t="s">
        <v>129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/>
      <c r="Y124" s="44"/>
      <c r="Z124" s="44">
        <f t="shared" si="10"/>
        <v>0</v>
      </c>
      <c r="AA124" s="44">
        <f t="shared" si="10"/>
        <v>0</v>
      </c>
      <c r="AB124" s="44">
        <f t="shared" ref="AB124:AJ129" si="11">Q124-F124</f>
        <v>0</v>
      </c>
      <c r="AC124" s="44">
        <f t="shared" si="11"/>
        <v>0</v>
      </c>
      <c r="AD124" s="44">
        <f t="shared" si="11"/>
        <v>0</v>
      </c>
      <c r="AE124" s="44">
        <f t="shared" si="11"/>
        <v>0</v>
      </c>
      <c r="AF124" s="44">
        <f t="shared" si="11"/>
        <v>0</v>
      </c>
      <c r="AG124" s="44">
        <f t="shared" si="11"/>
        <v>0</v>
      </c>
      <c r="AH124" s="44">
        <f t="shared" si="11"/>
        <v>0</v>
      </c>
      <c r="AI124" s="44">
        <f t="shared" si="11"/>
        <v>0</v>
      </c>
      <c r="AJ124" s="44">
        <f t="shared" si="11"/>
        <v>0</v>
      </c>
      <c r="AK124" s="40"/>
      <c r="AL124" s="40"/>
      <c r="AN124" s="3"/>
      <c r="AP124" s="3"/>
    </row>
    <row r="125" spans="1:42" x14ac:dyDescent="0.25">
      <c r="A125" s="42">
        <v>108</v>
      </c>
      <c r="B125" s="42">
        <v>140255</v>
      </c>
      <c r="C125" s="43" t="s">
        <v>130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/>
      <c r="Y125" s="44"/>
      <c r="Z125" s="44">
        <f t="shared" ref="Z125:AA129" si="12">O125-D125</f>
        <v>0</v>
      </c>
      <c r="AA125" s="44">
        <f t="shared" si="12"/>
        <v>0</v>
      </c>
      <c r="AB125" s="44">
        <f t="shared" si="11"/>
        <v>0</v>
      </c>
      <c r="AC125" s="44">
        <f t="shared" si="11"/>
        <v>0</v>
      </c>
      <c r="AD125" s="44">
        <f t="shared" si="11"/>
        <v>0</v>
      </c>
      <c r="AE125" s="44">
        <f t="shared" si="11"/>
        <v>0</v>
      </c>
      <c r="AF125" s="44">
        <f t="shared" si="11"/>
        <v>0</v>
      </c>
      <c r="AG125" s="44">
        <f t="shared" si="11"/>
        <v>0</v>
      </c>
      <c r="AH125" s="44">
        <f t="shared" si="11"/>
        <v>0</v>
      </c>
      <c r="AI125" s="44">
        <f t="shared" si="11"/>
        <v>0</v>
      </c>
      <c r="AJ125" s="44">
        <f t="shared" si="11"/>
        <v>0</v>
      </c>
      <c r="AK125" s="40"/>
      <c r="AL125" s="40"/>
      <c r="AN125" s="3"/>
      <c r="AP125" s="3"/>
    </row>
    <row r="126" spans="1:42" x14ac:dyDescent="0.25">
      <c r="A126" s="42">
        <v>109</v>
      </c>
      <c r="B126" s="42">
        <v>140256</v>
      </c>
      <c r="C126" s="43" t="s">
        <v>131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/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/>
      <c r="Y126" s="44"/>
      <c r="Z126" s="44">
        <f t="shared" si="12"/>
        <v>0</v>
      </c>
      <c r="AA126" s="44">
        <f t="shared" si="12"/>
        <v>0</v>
      </c>
      <c r="AB126" s="44">
        <f t="shared" si="11"/>
        <v>0</v>
      </c>
      <c r="AC126" s="44">
        <f t="shared" si="11"/>
        <v>0</v>
      </c>
      <c r="AD126" s="44">
        <f t="shared" si="11"/>
        <v>0</v>
      </c>
      <c r="AE126" s="44">
        <f t="shared" si="11"/>
        <v>0</v>
      </c>
      <c r="AF126" s="44">
        <f t="shared" si="11"/>
        <v>0</v>
      </c>
      <c r="AG126" s="44">
        <f t="shared" si="11"/>
        <v>0</v>
      </c>
      <c r="AH126" s="44">
        <f t="shared" si="11"/>
        <v>0</v>
      </c>
      <c r="AI126" s="44">
        <f t="shared" si="11"/>
        <v>0</v>
      </c>
      <c r="AJ126" s="44">
        <f t="shared" si="11"/>
        <v>0</v>
      </c>
      <c r="AK126" s="40"/>
      <c r="AL126" s="40"/>
      <c r="AN126" s="3"/>
      <c r="AP126" s="3"/>
    </row>
    <row r="127" spans="1:42" x14ac:dyDescent="0.25">
      <c r="A127" s="42"/>
      <c r="B127" s="46"/>
      <c r="C127" s="46" t="s">
        <v>132</v>
      </c>
      <c r="D127" s="47">
        <v>80545</v>
      </c>
      <c r="E127" s="47">
        <v>28843</v>
      </c>
      <c r="F127" s="47">
        <v>111093</v>
      </c>
      <c r="G127" s="47">
        <v>40509</v>
      </c>
      <c r="H127" s="47">
        <v>1600</v>
      </c>
      <c r="I127" s="47">
        <v>12300</v>
      </c>
      <c r="J127" s="47">
        <v>0</v>
      </c>
      <c r="K127" s="47">
        <v>3452</v>
      </c>
      <c r="L127" s="47">
        <v>595</v>
      </c>
      <c r="M127" s="47">
        <v>1142</v>
      </c>
      <c r="N127" s="47">
        <v>572</v>
      </c>
      <c r="O127" s="47">
        <f>O81+O74+O57+O49+O48</f>
        <v>81045</v>
      </c>
      <c r="P127" s="47">
        <f t="shared" ref="P127:Y127" si="13">P81+P74+P57+P49+P48</f>
        <v>28843</v>
      </c>
      <c r="Q127" s="47">
        <v>111093</v>
      </c>
      <c r="R127" s="47">
        <f t="shared" si="13"/>
        <v>40509</v>
      </c>
      <c r="S127" s="47">
        <f t="shared" si="13"/>
        <v>1600</v>
      </c>
      <c r="T127" s="47">
        <f t="shared" si="13"/>
        <v>12300</v>
      </c>
      <c r="U127" s="47">
        <f t="shared" si="13"/>
        <v>0</v>
      </c>
      <c r="V127" s="47">
        <f t="shared" si="13"/>
        <v>3452</v>
      </c>
      <c r="W127" s="47">
        <f t="shared" si="13"/>
        <v>595</v>
      </c>
      <c r="X127" s="47">
        <f t="shared" si="13"/>
        <v>1142</v>
      </c>
      <c r="Y127" s="47">
        <f t="shared" si="13"/>
        <v>572</v>
      </c>
      <c r="Z127" s="44">
        <f t="shared" si="12"/>
        <v>500</v>
      </c>
      <c r="AA127" s="44">
        <f t="shared" si="12"/>
        <v>0</v>
      </c>
      <c r="AB127" s="44">
        <f t="shared" si="11"/>
        <v>0</v>
      </c>
      <c r="AC127" s="44">
        <f t="shared" si="11"/>
        <v>0</v>
      </c>
      <c r="AD127" s="44">
        <f t="shared" si="11"/>
        <v>0</v>
      </c>
      <c r="AE127" s="44">
        <f t="shared" si="11"/>
        <v>0</v>
      </c>
      <c r="AF127" s="44">
        <f t="shared" si="11"/>
        <v>0</v>
      </c>
      <c r="AG127" s="44">
        <f t="shared" si="11"/>
        <v>0</v>
      </c>
      <c r="AH127" s="44">
        <f t="shared" si="11"/>
        <v>0</v>
      </c>
      <c r="AI127" s="44">
        <f t="shared" si="11"/>
        <v>0</v>
      </c>
      <c r="AJ127" s="44">
        <f t="shared" si="11"/>
        <v>0</v>
      </c>
      <c r="AK127" s="40"/>
      <c r="AL127" s="40"/>
      <c r="AN127" s="3"/>
      <c r="AP127" s="3"/>
    </row>
    <row r="128" spans="1:42" x14ac:dyDescent="0.25">
      <c r="A128" s="43"/>
      <c r="B128" s="43"/>
      <c r="C128" s="36" t="s">
        <v>133</v>
      </c>
      <c r="D128" s="44">
        <v>793</v>
      </c>
      <c r="E128" s="44">
        <v>140</v>
      </c>
      <c r="F128" s="44">
        <v>1510</v>
      </c>
      <c r="G128" s="44">
        <v>815</v>
      </c>
      <c r="H128" s="44">
        <v>0</v>
      </c>
      <c r="I128" s="44">
        <v>36</v>
      </c>
      <c r="J128" s="44">
        <v>394</v>
      </c>
      <c r="K128" s="44">
        <v>28</v>
      </c>
      <c r="L128" s="44">
        <v>0</v>
      </c>
      <c r="M128" s="44">
        <v>0</v>
      </c>
      <c r="N128" s="44">
        <v>0</v>
      </c>
      <c r="O128" s="44">
        <f t="shared" ref="O128:Y128" si="14">O129-O127</f>
        <v>293</v>
      </c>
      <c r="P128" s="44">
        <f t="shared" si="14"/>
        <v>140</v>
      </c>
      <c r="Q128" s="44">
        <v>1510</v>
      </c>
      <c r="R128" s="44">
        <f t="shared" si="14"/>
        <v>815</v>
      </c>
      <c r="S128" s="44">
        <f t="shared" si="14"/>
        <v>0</v>
      </c>
      <c r="T128" s="44">
        <f t="shared" si="14"/>
        <v>36</v>
      </c>
      <c r="U128" s="44">
        <f t="shared" si="14"/>
        <v>394</v>
      </c>
      <c r="V128" s="44">
        <f t="shared" si="14"/>
        <v>28</v>
      </c>
      <c r="W128" s="44">
        <f t="shared" si="14"/>
        <v>0</v>
      </c>
      <c r="X128" s="44">
        <f t="shared" si="14"/>
        <v>0</v>
      </c>
      <c r="Y128" s="44">
        <f t="shared" si="14"/>
        <v>0</v>
      </c>
      <c r="Z128" s="44">
        <f t="shared" si="12"/>
        <v>-500</v>
      </c>
      <c r="AA128" s="44">
        <f t="shared" si="12"/>
        <v>0</v>
      </c>
      <c r="AB128" s="44">
        <f t="shared" si="11"/>
        <v>0</v>
      </c>
      <c r="AC128" s="44">
        <f t="shared" si="11"/>
        <v>0</v>
      </c>
      <c r="AD128" s="44">
        <f t="shared" si="11"/>
        <v>0</v>
      </c>
      <c r="AE128" s="44">
        <f t="shared" si="11"/>
        <v>0</v>
      </c>
      <c r="AF128" s="44">
        <f t="shared" si="11"/>
        <v>0</v>
      </c>
      <c r="AG128" s="44">
        <f t="shared" si="11"/>
        <v>0</v>
      </c>
      <c r="AH128" s="44">
        <f t="shared" si="11"/>
        <v>0</v>
      </c>
      <c r="AI128" s="44">
        <f t="shared" si="11"/>
        <v>0</v>
      </c>
      <c r="AJ128" s="44">
        <f t="shared" si="11"/>
        <v>0</v>
      </c>
      <c r="AK128" s="40"/>
      <c r="AL128" s="40"/>
      <c r="AN128" s="3"/>
      <c r="AP128" s="3"/>
    </row>
    <row r="129" spans="1:42" x14ac:dyDescent="0.25">
      <c r="A129" s="43"/>
      <c r="B129" s="46"/>
      <c r="C129" s="46" t="s">
        <v>134</v>
      </c>
      <c r="D129" s="47">
        <v>81338</v>
      </c>
      <c r="E129" s="47">
        <v>28983</v>
      </c>
      <c r="F129" s="47">
        <v>112603</v>
      </c>
      <c r="G129" s="47">
        <v>41324</v>
      </c>
      <c r="H129" s="47">
        <v>1600</v>
      </c>
      <c r="I129" s="47">
        <v>12336</v>
      </c>
      <c r="J129" s="47">
        <v>394</v>
      </c>
      <c r="K129" s="47">
        <v>3480</v>
      </c>
      <c r="L129" s="47">
        <v>595</v>
      </c>
      <c r="M129" s="47">
        <v>1142</v>
      </c>
      <c r="N129" s="47">
        <v>572</v>
      </c>
      <c r="O129" s="47">
        <v>81338</v>
      </c>
      <c r="P129" s="47">
        <v>28983</v>
      </c>
      <c r="Q129" s="47">
        <v>112603</v>
      </c>
      <c r="R129" s="47">
        <v>41324</v>
      </c>
      <c r="S129" s="47">
        <v>1600</v>
      </c>
      <c r="T129" s="47">
        <v>12336</v>
      </c>
      <c r="U129" s="47">
        <v>394</v>
      </c>
      <c r="V129" s="47">
        <v>3480</v>
      </c>
      <c r="W129" s="47">
        <v>595</v>
      </c>
      <c r="X129" s="47">
        <v>1142</v>
      </c>
      <c r="Y129" s="47">
        <v>572</v>
      </c>
      <c r="Z129" s="96">
        <f t="shared" si="12"/>
        <v>0</v>
      </c>
      <c r="AA129" s="96">
        <f t="shared" si="12"/>
        <v>0</v>
      </c>
      <c r="AB129" s="96">
        <f t="shared" si="11"/>
        <v>0</v>
      </c>
      <c r="AC129" s="96">
        <f t="shared" si="11"/>
        <v>0</v>
      </c>
      <c r="AD129" s="96">
        <f t="shared" si="11"/>
        <v>0</v>
      </c>
      <c r="AE129" s="96">
        <f t="shared" si="11"/>
        <v>0</v>
      </c>
      <c r="AF129" s="96">
        <f t="shared" si="11"/>
        <v>0</v>
      </c>
      <c r="AG129" s="97">
        <f t="shared" si="11"/>
        <v>0</v>
      </c>
      <c r="AH129" s="98">
        <f t="shared" si="11"/>
        <v>0</v>
      </c>
      <c r="AI129" s="96">
        <f t="shared" si="11"/>
        <v>0</v>
      </c>
      <c r="AJ129" s="96">
        <f t="shared" si="11"/>
        <v>0</v>
      </c>
      <c r="AK129" s="40"/>
      <c r="AP129" s="3"/>
    </row>
    <row r="130" spans="1:42" x14ac:dyDescent="0.25">
      <c r="D130" s="99"/>
      <c r="E130" s="4"/>
      <c r="F130" s="41"/>
      <c r="G130" s="41"/>
      <c r="H130" s="41"/>
      <c r="I130" s="41"/>
      <c r="J130" s="41"/>
      <c r="K130" s="41"/>
      <c r="L130" s="41"/>
      <c r="M130" s="41"/>
      <c r="N130" s="41"/>
      <c r="T130" s="40"/>
      <c r="U130" s="40"/>
      <c r="V130" s="40"/>
      <c r="W130" s="40"/>
      <c r="X130" s="40"/>
      <c r="Y130" s="40"/>
      <c r="AP130" s="3"/>
    </row>
    <row r="131" spans="1:42" x14ac:dyDescent="0.25">
      <c r="D131" s="99"/>
      <c r="E131" s="4"/>
      <c r="F131" s="41"/>
      <c r="G131" s="41"/>
      <c r="H131" s="41"/>
      <c r="I131" s="41"/>
      <c r="J131" s="41"/>
      <c r="K131" s="41"/>
      <c r="L131" s="41"/>
      <c r="M131" s="41"/>
      <c r="N131" s="41"/>
    </row>
    <row r="132" spans="1:42" x14ac:dyDescent="0.25">
      <c r="D132" s="4"/>
      <c r="E132" s="4"/>
      <c r="F132" s="41"/>
      <c r="G132" s="41"/>
      <c r="H132" s="41"/>
      <c r="I132" s="41"/>
      <c r="J132" s="41"/>
      <c r="K132" s="41"/>
      <c r="L132" s="41"/>
      <c r="M132" s="41"/>
      <c r="N132" s="41"/>
      <c r="AD132" s="92"/>
      <c r="AE132" s="92"/>
      <c r="AF132" s="92"/>
      <c r="AG132" s="92"/>
      <c r="AH132" s="92"/>
      <c r="AI132" s="92"/>
      <c r="AJ132" s="92"/>
    </row>
    <row r="133" spans="1:42" s="95" customFormat="1" x14ac:dyDescent="0.25">
      <c r="A133" s="92"/>
      <c r="B133" s="4"/>
      <c r="C133" s="4"/>
      <c r="D133" s="4"/>
      <c r="E133" s="4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92"/>
      <c r="AL133" s="92"/>
    </row>
    <row r="134" spans="1:42" x14ac:dyDescent="0.25">
      <c r="D134" s="4"/>
      <c r="E134" s="4"/>
      <c r="F134" s="41"/>
      <c r="G134" s="41"/>
      <c r="H134" s="41"/>
      <c r="I134" s="41"/>
      <c r="J134" s="41"/>
      <c r="K134" s="41"/>
      <c r="L134" s="41"/>
    </row>
    <row r="135" spans="1:42" x14ac:dyDescent="0.25">
      <c r="A135" s="4"/>
      <c r="AD135" s="92"/>
      <c r="AE135" s="92"/>
      <c r="AF135" s="92"/>
      <c r="AG135" s="92"/>
      <c r="AH135" s="92"/>
      <c r="AI135" s="92"/>
      <c r="AJ135" s="92"/>
    </row>
    <row r="136" spans="1:42" s="95" customFormat="1" x14ac:dyDescent="0.25">
      <c r="A136" s="92"/>
      <c r="B136" s="4"/>
      <c r="C136" s="4"/>
      <c r="D136" s="3"/>
      <c r="E136" s="3"/>
      <c r="F136" s="40"/>
      <c r="G136" s="40"/>
      <c r="H136" s="40"/>
      <c r="I136" s="40"/>
      <c r="J136" s="40"/>
      <c r="K136" s="40"/>
      <c r="L136" s="40"/>
      <c r="M136" s="40"/>
      <c r="N136" s="40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92"/>
      <c r="AL136" s="92"/>
    </row>
  </sheetData>
  <autoFilter ref="B8:AK129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</autoFilter>
  <mergeCells count="43">
    <mergeCell ref="B6:AJ6"/>
    <mergeCell ref="B8:B12"/>
    <mergeCell ref="C8:C12"/>
    <mergeCell ref="D8:N8"/>
    <mergeCell ref="O8:Y8"/>
    <mergeCell ref="Z8:AJ8"/>
    <mergeCell ref="D9:N9"/>
    <mergeCell ref="O9:Y9"/>
    <mergeCell ref="Z9:AJ9"/>
    <mergeCell ref="D10:D12"/>
    <mergeCell ref="P10:P12"/>
    <mergeCell ref="E10:E12"/>
    <mergeCell ref="F10:F12"/>
    <mergeCell ref="G10:G12"/>
    <mergeCell ref="H10:H12"/>
    <mergeCell ref="I10:I12"/>
    <mergeCell ref="AA10:AA12"/>
    <mergeCell ref="J10:J12"/>
    <mergeCell ref="K10:K12"/>
    <mergeCell ref="L10:L12"/>
    <mergeCell ref="M10:M12"/>
    <mergeCell ref="N10:N12"/>
    <mergeCell ref="V10:V12"/>
    <mergeCell ref="W10:W12"/>
    <mergeCell ref="X10:X12"/>
    <mergeCell ref="Y10:Y12"/>
    <mergeCell ref="Z10:Z12"/>
    <mergeCell ref="A8:A12"/>
    <mergeCell ref="AI10:AI12"/>
    <mergeCell ref="AJ10:AJ12"/>
    <mergeCell ref="AC10:AC12"/>
    <mergeCell ref="AD10:AD12"/>
    <mergeCell ref="AE10:AE12"/>
    <mergeCell ref="AF10:AF12"/>
    <mergeCell ref="AG10:AG12"/>
    <mergeCell ref="AH10:AH12"/>
    <mergeCell ref="O10:O12"/>
    <mergeCell ref="AB10:AB12"/>
    <mergeCell ref="Q10:Q12"/>
    <mergeCell ref="R10:R12"/>
    <mergeCell ref="S10:S12"/>
    <mergeCell ref="T10:T12"/>
    <mergeCell ref="U10:U12"/>
  </mergeCells>
  <conditionalFormatting sqref="Z130:AA1048576">
    <cfRule type="cellIs" dxfId="6" priority="16" operator="lessThan">
      <formula>-100</formula>
    </cfRule>
  </conditionalFormatting>
  <conditionalFormatting sqref="D112:N126">
    <cfRule type="cellIs" dxfId="5" priority="15" operator="lessThan">
      <formula>0</formula>
    </cfRule>
  </conditionalFormatting>
  <conditionalFormatting sqref="AB130:AE1048576">
    <cfRule type="cellIs" dxfId="4" priority="5" operator="greaterThan">
      <formula>0</formula>
    </cfRule>
  </conditionalFormatting>
  <conditionalFormatting sqref="Z112:AJ129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Z1:AJ1048576">
    <cfRule type="cellIs" dxfId="1" priority="1" operator="greaterThan">
      <formula>0</formula>
    </cfRule>
    <cfRule type="cellIs" dxfId="0" priority="2" operator="lessThan">
      <formula>0</formula>
    </cfRule>
  </conditionalFormatting>
  <pageMargins left="0.43307086614173229" right="0" top="0.35433070866141736" bottom="0" header="0.31496062992125984" footer="0.31496062992125984"/>
  <pageSetup paperSize="8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2026-03-30T07:04:08Z</cp:lastPrinted>
  <dcterms:created xsi:type="dcterms:W3CDTF">2026-02-27T02:26:06Z</dcterms:created>
  <dcterms:modified xsi:type="dcterms:W3CDTF">2026-08-31T01:24:04Z</dcterms:modified>
</cp:coreProperties>
</file>